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450" tabRatio="709"/>
  </bookViews>
  <sheets>
    <sheet name="przebudowa DW" sheetId="19" r:id="rId1"/>
    <sheet name="ścieżka przy DW - niekwal." sheetId="12" r:id="rId2"/>
    <sheet name="ścieżka przy DW - kwal." sheetId="14" r:id="rId3"/>
    <sheet name="ścieżka przy DG - niekwal." sheetId="15" r:id="rId4"/>
    <sheet name="ścieżka przy DG - kwal." sheetId="16" r:id="rId5"/>
    <sheet name="ścieżka przy DK - niekwal." sheetId="17" r:id="rId6"/>
    <sheet name="ścieżka przy DK - kwal." sheetId="18" r:id="rId7"/>
    <sheet name="Razem" sheetId="20" r:id="rId8"/>
  </sheets>
  <definedNames>
    <definedName name="Excel_BuiltIn_Print_Area" localSheetId="7">Razem!$A$1:$E$16</definedName>
    <definedName name="Excel_BuiltIn_Print_Area" localSheetId="4">'ścieżka przy DG - kwal.'!$A$1:$I$52</definedName>
    <definedName name="Excel_BuiltIn_Print_Area" localSheetId="3">'ścieżka przy DG - niekwal.'!$A$1:$I$41</definedName>
    <definedName name="Excel_BuiltIn_Print_Area" localSheetId="6">'ścieżka przy DK - kwal.'!$A$1:$I$65</definedName>
    <definedName name="Excel_BuiltIn_Print_Area" localSheetId="5">'ścieżka przy DK - niekwal.'!$A$1:$I$35</definedName>
    <definedName name="Excel_BuiltIn_Print_Area_1" localSheetId="0">'przebudowa DW'!$B$1:$E$72</definedName>
    <definedName name="Excel_BuiltIn_Print_Area_1">#REF!</definedName>
    <definedName name="Excel_BuiltIn_Print_Area_1_1" localSheetId="0">'przebudowa DW'!$B$1:$E$136</definedName>
    <definedName name="Excel_BuiltIn_Print_Area_1_1">#REF!</definedName>
    <definedName name="Excel_BuiltIn_Print_Area_1_1_1" localSheetId="0">'przebudowa DW'!$B$1:$E$117</definedName>
    <definedName name="Excel_BuiltIn_Print_Area_1_1_1">#REF!</definedName>
    <definedName name="Excel_BuiltIn_Print_Area_1_1_1_1" localSheetId="0">'przebudowa DW'!$B$1:$E$86</definedName>
    <definedName name="Excel_BuiltIn_Print_Area_1_1_1_1">#REF!</definedName>
    <definedName name="Excel_BuiltIn_Print_Area_1_1_1_1_1" localSheetId="0">'przebudowa DW'!$B$1:$E$76</definedName>
    <definedName name="Excel_BuiltIn_Print_Area_1_1_1_1_1">#REF!</definedName>
    <definedName name="Excel_BuiltIn_Print_Area_1_1_1_1_1_1" localSheetId="0">'przebudowa DW'!$B$1:$E$72</definedName>
    <definedName name="Excel_BuiltIn_Print_Area_1_1_1_1_1_1">#REF!</definedName>
    <definedName name="Excel_BuiltIn_Print_Area_1_1_1_1_1_1_1" localSheetId="0">'przebudowa DW'!$B$1:$E$71</definedName>
    <definedName name="Excel_BuiltIn_Print_Area_1_1_1_1_1_1_1">#REF!</definedName>
    <definedName name="Excel_BuiltIn_Print_Area_1_1_1_1_1_1_1_1" localSheetId="0">'przebudowa DW'!$B$1:$E$70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2">#REF!</definedName>
    <definedName name="Excel_BuiltIn_Print_Area_2_1" localSheetId="0">'przebudowa DW'!$B$1:$E$72</definedName>
    <definedName name="Excel_BuiltIn_Print_Area_2_1">#REF!</definedName>
    <definedName name="Excel_BuiltIn_Print_Area_2_1_1" localSheetId="0">'przebudowa DW'!$B$1:$E$80</definedName>
    <definedName name="Excel_BuiltIn_Print_Area_2_1_1">#REF!</definedName>
    <definedName name="Excel_BuiltIn_Print_Area_2_1_1_1" localSheetId="0">'przebudowa DW'!$B$1:$E$72</definedName>
    <definedName name="Excel_BuiltIn_Print_Area_2_1_1_1">#REF!</definedName>
    <definedName name="Excel_BuiltIn_Print_Area_2_1_1_1_1" localSheetId="0">'przebudowa DW'!$B$1:$E$72</definedName>
    <definedName name="Excel_BuiltIn_Print_Area_2_1_1_1_1">#REF!</definedName>
    <definedName name="Excel_BuiltIn_Print_Area_2_1_1_1_1_1" localSheetId="0">'przebudowa DW'!$B$1:$E$72</definedName>
    <definedName name="Excel_BuiltIn_Print_Area_2_1_1_1_1_1">#REF!</definedName>
    <definedName name="Excel_BuiltIn_Print_Area_2_1_1_1_1_1_1_1" localSheetId="0">'przebudowa DW'!$B$1:$E$70</definedName>
    <definedName name="Excel_BuiltIn_Print_Area_2_1_1_1_1_1_1_1">#REF!</definedName>
    <definedName name="Excel_BuiltIn_Print_Area_2_1_1_1_1_1_1_1_1" localSheetId="0">'przebudowa DW'!$B$1:$E$72</definedName>
    <definedName name="Excel_BuiltIn_Print_Area_2_1_1_1_1_1_1_1_1">#REF!</definedName>
    <definedName name="Excel_BuiltIn_Print_Area_2_1_1_1_1_1_1_1_1_1" localSheetId="0">'przebudowa DW'!$B$1:$E$72</definedName>
    <definedName name="Excel_BuiltIn_Print_Area_2_1_1_1_1_1_1_1_1_1">#REF!</definedName>
    <definedName name="Excel_BuiltIn_Print_Area_2_1_1_1_1_1_1_1_1_1_1" localSheetId="0">'przebudowa DW'!$B$1:$E$72</definedName>
    <definedName name="Excel_BuiltIn_Print_Area_2_1_1_1_1_1_1_1_1_1_1">#REF!</definedName>
    <definedName name="Excel_BuiltIn_Print_Area_2_1_1_1_1_1_1_1_1_1_1_1" localSheetId="0">'przebudowa DW'!$B$1:$E$66</definedName>
    <definedName name="Excel_BuiltIn_Print_Area_2_1_1_1_1_1_1_1_1_1_1_1">#REF!</definedName>
    <definedName name="Excel_BuiltIn_Print_Area_2_1_1_1_1_1_1_1_1_1_1_1_1_1">#REF!</definedName>
    <definedName name="Excel_BuiltIn_Print_Area_3">#REF!</definedName>
    <definedName name="Excel_BuiltIn_Print_Area_3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4">#REF!</definedName>
    <definedName name="Excel_BuiltIn_Print_Titles_1">#REF!</definedName>
    <definedName name="_xlnm.Print_Area" localSheetId="0">'przebudowa DW'!$B$1:$I$74</definedName>
    <definedName name="_xlnm.Print_Area" localSheetId="7">Razem!$A$1:$E$14</definedName>
    <definedName name="_xlnm.Print_Area" localSheetId="4">'ścieżka przy DG - kwal.'!$A$1:$I$50</definedName>
    <definedName name="_xlnm.Print_Area" localSheetId="3">'ścieżka przy DG - niekwal.'!$A$1:$I$39</definedName>
    <definedName name="_xlnm.Print_Area" localSheetId="6">'ścieżka przy DK - kwal.'!$A$1:$I$63</definedName>
    <definedName name="_xlnm.Print_Area" localSheetId="5">'ścieżka przy DK - niekwal.'!$A$1:$I$33</definedName>
    <definedName name="_xlnm.Print_Area" localSheetId="2">'ścieżka przy DW - kwal.'!$A$1:$I$88</definedName>
    <definedName name="_xlnm.Print_Area" localSheetId="1">'ścieżka przy DW - niekwal.'!$A$1:$I$82</definedName>
    <definedName name="Z_D3AC4601_A7CA_463E_92E7_9E1048DF6216_.wvu.PrintArea" localSheetId="0" hidden="1">'przebudowa DW'!$B$1:$E$66</definedName>
  </definedName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19" l="1"/>
  <c r="H69" i="19"/>
  <c r="H66" i="19"/>
  <c r="H63" i="19"/>
  <c r="H64" i="19"/>
  <c r="H62" i="19"/>
  <c r="H59" i="19"/>
  <c r="H57" i="19"/>
  <c r="H54" i="19"/>
  <c r="H52" i="19"/>
  <c r="H51" i="19"/>
  <c r="H49" i="19"/>
  <c r="H47" i="19"/>
  <c r="H45" i="19"/>
  <c r="H44" i="19"/>
  <c r="H42" i="19"/>
  <c r="H39" i="19"/>
  <c r="H37" i="19"/>
  <c r="H36" i="19"/>
  <c r="H32" i="19"/>
  <c r="H33" i="19"/>
  <c r="H34" i="19"/>
  <c r="H28" i="19"/>
  <c r="H29" i="19"/>
  <c r="H30" i="19"/>
  <c r="H27" i="19"/>
  <c r="H22" i="19"/>
  <c r="H23" i="19"/>
  <c r="H24" i="19"/>
  <c r="H25" i="19"/>
  <c r="H19" i="19"/>
  <c r="H17" i="19"/>
  <c r="H9" i="19"/>
  <c r="H10" i="19"/>
  <c r="H11" i="19"/>
  <c r="H12" i="19"/>
  <c r="H13" i="19"/>
  <c r="H14" i="19"/>
  <c r="H7" i="19"/>
  <c r="H5" i="19"/>
  <c r="H71" i="19" l="1"/>
  <c r="H58" i="18"/>
  <c r="F57" i="18"/>
  <c r="H57" i="18" s="1"/>
  <c r="H56" i="18"/>
  <c r="H55" i="18"/>
  <c r="F52" i="18"/>
  <c r="H52" i="18" s="1"/>
  <c r="H51" i="18"/>
  <c r="F51" i="18"/>
  <c r="F50" i="18"/>
  <c r="H50" i="18" s="1"/>
  <c r="H53" i="18" s="1"/>
  <c r="F47" i="18"/>
  <c r="H47" i="18" s="1"/>
  <c r="H46" i="18"/>
  <c r="H45" i="18"/>
  <c r="H44" i="18"/>
  <c r="F43" i="18"/>
  <c r="H43" i="18" s="1"/>
  <c r="H48" i="18" s="1"/>
  <c r="F40" i="18"/>
  <c r="H40" i="18" s="1"/>
  <c r="H41" i="18" s="1"/>
  <c r="H37" i="18"/>
  <c r="F37" i="18"/>
  <c r="F36" i="18"/>
  <c r="H36" i="18" s="1"/>
  <c r="F35" i="18"/>
  <c r="H35" i="18" s="1"/>
  <c r="F34" i="18"/>
  <c r="F30" i="18" s="1"/>
  <c r="H30" i="18" s="1"/>
  <c r="H28" i="18"/>
  <c r="F28" i="18"/>
  <c r="H22" i="18"/>
  <c r="F22" i="18"/>
  <c r="H18" i="18"/>
  <c r="F17" i="18"/>
  <c r="H17" i="18" s="1"/>
  <c r="H16" i="18"/>
  <c r="H19" i="18" s="1"/>
  <c r="F16" i="18"/>
  <c r="F13" i="18"/>
  <c r="H13" i="18" s="1"/>
  <c r="H12" i="18"/>
  <c r="F11" i="18"/>
  <c r="H11" i="18" s="1"/>
  <c r="F9" i="18"/>
  <c r="H9" i="18" s="1"/>
  <c r="H8" i="18"/>
  <c r="H7" i="18"/>
  <c r="F6" i="18"/>
  <c r="F10" i="18" s="1"/>
  <c r="H10" i="18" s="1"/>
  <c r="H5" i="18"/>
  <c r="H29" i="17"/>
  <c r="H28" i="17"/>
  <c r="H27" i="17"/>
  <c r="H22" i="17"/>
  <c r="H18" i="17"/>
  <c r="H25" i="17"/>
  <c r="H24" i="17"/>
  <c r="H21" i="17"/>
  <c r="H20" i="17"/>
  <c r="H16" i="17"/>
  <c r="F16" i="17"/>
  <c r="F17" i="17" s="1"/>
  <c r="H17" i="17" s="1"/>
  <c r="H15" i="17"/>
  <c r="F15" i="17"/>
  <c r="F14" i="17" s="1"/>
  <c r="H14" i="17" s="1"/>
  <c r="H13" i="17"/>
  <c r="F13" i="17"/>
  <c r="H12" i="17"/>
  <c r="H9" i="17"/>
  <c r="F9" i="17"/>
  <c r="H8" i="17"/>
  <c r="H7" i="17"/>
  <c r="H6" i="17"/>
  <c r="H5" i="17"/>
  <c r="H10" i="17" s="1"/>
  <c r="H30" i="17" s="1"/>
  <c r="D9" i="20" s="1"/>
  <c r="H46" i="16"/>
  <c r="H42" i="16"/>
  <c r="H37" i="16"/>
  <c r="H33" i="16"/>
  <c r="H24" i="16"/>
  <c r="H45" i="16"/>
  <c r="H44" i="16"/>
  <c r="F41" i="16"/>
  <c r="H41" i="16" s="1"/>
  <c r="F40" i="16"/>
  <c r="H40" i="16" s="1"/>
  <c r="F39" i="16"/>
  <c r="H39" i="16" s="1"/>
  <c r="H36" i="16"/>
  <c r="H35" i="16"/>
  <c r="H34" i="16"/>
  <c r="F30" i="16"/>
  <c r="H30" i="16" s="1"/>
  <c r="H31" i="16" s="1"/>
  <c r="H27" i="16"/>
  <c r="F27" i="16"/>
  <c r="H26" i="16"/>
  <c r="H28" i="16" s="1"/>
  <c r="H23" i="16"/>
  <c r="F23" i="16"/>
  <c r="H22" i="16"/>
  <c r="F22" i="16"/>
  <c r="H21" i="16"/>
  <c r="F21" i="16"/>
  <c r="H20" i="16"/>
  <c r="F20" i="16"/>
  <c r="H18" i="16"/>
  <c r="F17" i="16"/>
  <c r="F16" i="16" s="1"/>
  <c r="F14" i="16"/>
  <c r="H14" i="16" s="1"/>
  <c r="H9" i="16"/>
  <c r="F8" i="16"/>
  <c r="H8" i="16" s="1"/>
  <c r="F7" i="16"/>
  <c r="H7" i="16" s="1"/>
  <c r="H6" i="16"/>
  <c r="H5" i="16"/>
  <c r="H10" i="16" s="1"/>
  <c r="H47" i="16" s="1"/>
  <c r="D8" i="20" s="1"/>
  <c r="H34" i="15"/>
  <c r="H32" i="15"/>
  <c r="H28" i="15"/>
  <c r="H21" i="15"/>
  <c r="H17" i="15"/>
  <c r="H11" i="15"/>
  <c r="H35" i="15"/>
  <c r="H31" i="15"/>
  <c r="H30" i="15"/>
  <c r="H27" i="15"/>
  <c r="H26" i="15"/>
  <c r="H23" i="15"/>
  <c r="H24" i="15" s="1"/>
  <c r="F23" i="15"/>
  <c r="F20" i="15"/>
  <c r="H20" i="15" s="1"/>
  <c r="F19" i="15"/>
  <c r="H19" i="15" s="1"/>
  <c r="H16" i="15"/>
  <c r="F16" i="15"/>
  <c r="H12" i="15"/>
  <c r="F12" i="15"/>
  <c r="H8" i="15"/>
  <c r="H7" i="15"/>
  <c r="F7" i="15"/>
  <c r="H6" i="15"/>
  <c r="F6" i="15"/>
  <c r="H5" i="15"/>
  <c r="H9" i="15" s="1"/>
  <c r="H36" i="15" s="1"/>
  <c r="D7" i="20" s="1"/>
  <c r="H84" i="14"/>
  <c r="H79" i="14"/>
  <c r="H74" i="14"/>
  <c r="H72" i="14"/>
  <c r="H64" i="14"/>
  <c r="H48" i="14"/>
  <c r="H46" i="14"/>
  <c r="H39" i="14"/>
  <c r="H29" i="14"/>
  <c r="H25" i="14"/>
  <c r="H72" i="19" l="1"/>
  <c r="H73" i="19" s="1"/>
  <c r="D4" i="20"/>
  <c r="H59" i="18"/>
  <c r="F21" i="18"/>
  <c r="H21" i="18" s="1"/>
  <c r="F25" i="18"/>
  <c r="F29" i="18"/>
  <c r="H29" i="18" s="1"/>
  <c r="F31" i="18"/>
  <c r="H31" i="18" s="1"/>
  <c r="H34" i="18"/>
  <c r="H38" i="18" s="1"/>
  <c r="H6" i="18"/>
  <c r="H14" i="18" s="1"/>
  <c r="F26" i="18"/>
  <c r="H31" i="17"/>
  <c r="H32" i="17" s="1"/>
  <c r="F13" i="16"/>
  <c r="H13" i="16" s="1"/>
  <c r="H16" i="16"/>
  <c r="F19" i="16"/>
  <c r="H17" i="16"/>
  <c r="F14" i="15"/>
  <c r="H83" i="14"/>
  <c r="H82" i="14"/>
  <c r="H81" i="14"/>
  <c r="H78" i="14"/>
  <c r="H77" i="14"/>
  <c r="H76" i="14"/>
  <c r="H75" i="14"/>
  <c r="H71" i="14"/>
  <c r="H70" i="14"/>
  <c r="H69" i="14"/>
  <c r="H68" i="14"/>
  <c r="H67" i="14"/>
  <c r="H63" i="14"/>
  <c r="H62" i="14"/>
  <c r="H61" i="14"/>
  <c r="H58" i="14"/>
  <c r="H57" i="14"/>
  <c r="H56" i="14"/>
  <c r="H55" i="14"/>
  <c r="H54" i="14"/>
  <c r="H53" i="14"/>
  <c r="H52" i="14"/>
  <c r="H51" i="14"/>
  <c r="H59" i="14" s="1"/>
  <c r="F48" i="14"/>
  <c r="H49" i="14" s="1"/>
  <c r="H45" i="14"/>
  <c r="H44" i="14"/>
  <c r="H43" i="14"/>
  <c r="H42" i="14"/>
  <c r="H41" i="14"/>
  <c r="H38" i="14"/>
  <c r="H37" i="14"/>
  <c r="H36" i="14"/>
  <c r="H35" i="14"/>
  <c r="H34" i="14"/>
  <c r="H33" i="14"/>
  <c r="H32" i="14"/>
  <c r="H31" i="14"/>
  <c r="H28" i="14"/>
  <c r="H27" i="14"/>
  <c r="H24" i="14"/>
  <c r="H23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H21" i="14" s="1"/>
  <c r="H26" i="18" l="1"/>
  <c r="F27" i="18"/>
  <c r="H27" i="18" s="1"/>
  <c r="F23" i="18"/>
  <c r="H23" i="18" s="1"/>
  <c r="H32" i="18" s="1"/>
  <c r="H60" i="18" s="1"/>
  <c r="D10" i="20" s="1"/>
  <c r="F24" i="18"/>
  <c r="H24" i="18" s="1"/>
  <c r="H25" i="18"/>
  <c r="F12" i="16"/>
  <c r="H19" i="16"/>
  <c r="F15" i="15"/>
  <c r="H14" i="15"/>
  <c r="H85" i="14"/>
  <c r="D6" i="20" s="1"/>
  <c r="H61" i="18" l="1"/>
  <c r="H62" i="18" s="1"/>
  <c r="F15" i="16"/>
  <c r="H15" i="16" s="1"/>
  <c r="H12" i="16"/>
  <c r="H15" i="15"/>
  <c r="F11" i="15"/>
  <c r="H86" i="14"/>
  <c r="H87" i="14" s="1"/>
  <c r="F13" i="15" l="1"/>
  <c r="H13" i="15" s="1"/>
  <c r="H78" i="12"/>
  <c r="H71" i="12"/>
  <c r="H57" i="12"/>
  <c r="H52" i="12"/>
  <c r="H38" i="12"/>
  <c r="H28" i="12"/>
  <c r="H13" i="12"/>
  <c r="H12" i="12"/>
  <c r="H6" i="12"/>
  <c r="H10" i="12" s="1"/>
  <c r="H79" i="12" s="1"/>
  <c r="D5" i="20" s="1"/>
  <c r="D11" i="20" s="1"/>
  <c r="D12" i="20" s="1"/>
  <c r="D13" i="20" s="1"/>
  <c r="H48" i="16" l="1"/>
  <c r="H49" i="16" s="1"/>
  <c r="H77" i="12"/>
  <c r="H76" i="12"/>
  <c r="H75" i="12"/>
  <c r="H74" i="12"/>
  <c r="H73" i="12"/>
  <c r="H70" i="12"/>
  <c r="H69" i="12"/>
  <c r="H68" i="12"/>
  <c r="H67" i="12"/>
  <c r="H66" i="12"/>
  <c r="H65" i="12"/>
  <c r="H64" i="12"/>
  <c r="H63" i="12"/>
  <c r="H62" i="12"/>
  <c r="H61" i="12"/>
  <c r="H60" i="12"/>
  <c r="H56" i="12"/>
  <c r="H55" i="12"/>
  <c r="H54" i="12"/>
  <c r="H51" i="12"/>
  <c r="H50" i="12"/>
  <c r="H49" i="12"/>
  <c r="H48" i="12"/>
  <c r="H47" i="12"/>
  <c r="H46" i="12"/>
  <c r="H45" i="12"/>
  <c r="H42" i="12"/>
  <c r="H41" i="12"/>
  <c r="H40" i="12"/>
  <c r="H43" i="12" s="1"/>
  <c r="H37" i="12"/>
  <c r="H36" i="12"/>
  <c r="H35" i="12"/>
  <c r="H34" i="12"/>
  <c r="H33" i="12"/>
  <c r="H32" i="12"/>
  <c r="H31" i="12"/>
  <c r="H30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9" i="12"/>
  <c r="H8" i="12"/>
  <c r="H7" i="12"/>
  <c r="H37" i="15" l="1"/>
  <c r="H38" i="15" s="1"/>
  <c r="H80" i="12"/>
  <c r="H81" i="12" s="1"/>
</calcChain>
</file>

<file path=xl/sharedStrings.xml><?xml version="1.0" encoding="utf-8"?>
<sst xmlns="http://schemas.openxmlformats.org/spreadsheetml/2006/main" count="1716" uniqueCount="372">
  <si>
    <t>m</t>
  </si>
  <si>
    <t>m2</t>
  </si>
  <si>
    <t>x</t>
  </si>
  <si>
    <t xml:space="preserve">Roboty budowlane w zakresie budowy linii energetycznych </t>
  </si>
  <si>
    <t>ELEMENTY ULIC</t>
  </si>
  <si>
    <t>D-07.07.01</t>
  </si>
  <si>
    <t>SIECI ELEKTROENERGETYCZNE</t>
  </si>
  <si>
    <t xml:space="preserve">Ulożenie kabla nn NAY2Y-J 4x150 z wykopaniem i zasypaniem </t>
  </si>
  <si>
    <t xml:space="preserve">Mufowanie kabli nn - kabel 4 żyłowy z 4 żyłowym - mufa przelotowa </t>
  </si>
  <si>
    <t>Przestawienie istn. złącza  w nowe miejsce</t>
  </si>
  <si>
    <t xml:space="preserve">Demontaż kabla i ułożenie go po nowej  trasie </t>
  </si>
  <si>
    <t>Uziom głębinowy</t>
  </si>
  <si>
    <t>Demontaż kabla nn</t>
  </si>
  <si>
    <t>Ułożenie kabla oświetleniowego nn</t>
  </si>
  <si>
    <t>Ułożenie kabla nn - przyłącze</t>
  </si>
  <si>
    <t>D-06.01.01</t>
  </si>
  <si>
    <t>D-06.03.01</t>
  </si>
  <si>
    <t>D-07.01.02</t>
  </si>
  <si>
    <t>D-07.02.01</t>
  </si>
  <si>
    <t>D-08.00.00</t>
  </si>
  <si>
    <t xml:space="preserve"> D-08.01.01</t>
  </si>
  <si>
    <t xml:space="preserve"> D-08.05.01</t>
  </si>
  <si>
    <t>ROBOTY WYKOŃCZENIOWE</t>
  </si>
  <si>
    <t>D-05.03.27</t>
  </si>
  <si>
    <t>D-05.03.13a</t>
  </si>
  <si>
    <t>D-05.03.11</t>
  </si>
  <si>
    <t>D-05.03.23a</t>
  </si>
  <si>
    <t>D-05.03.05b</t>
  </si>
  <si>
    <t>D-05.03.05a</t>
  </si>
  <si>
    <t>D-04.07.01</t>
  </si>
  <si>
    <t>D-04.05.01</t>
  </si>
  <si>
    <t>D-04.04.02</t>
  </si>
  <si>
    <t>D-04.03.01</t>
  </si>
  <si>
    <t>D-04.01.01</t>
  </si>
  <si>
    <t>D-04.00.00</t>
  </si>
  <si>
    <t>D-05.00.00</t>
  </si>
  <si>
    <t>Oczyszczenie warstw niebitumicznych</t>
  </si>
  <si>
    <t>Skropienie warstw niebitumicznych</t>
  </si>
  <si>
    <t>Skropienie warstw bitumicznych</t>
  </si>
  <si>
    <t>D.03.00.00</t>
  </si>
  <si>
    <t>D-03.01.03</t>
  </si>
  <si>
    <t>D-01.02.01</t>
  </si>
  <si>
    <t>ROBOTY DROGOWE</t>
  </si>
  <si>
    <t>Przestawienie istniejących znaków</t>
  </si>
  <si>
    <t>Ustawienie znaków nakazu (folia 2 generacji)</t>
  </si>
  <si>
    <t>Ustawienie na poboczu słupków prowadzących i krawędziowych z tworzyw sztucznvch</t>
  </si>
  <si>
    <t>Ustawienie słupków stalowych fi 70 mm</t>
  </si>
  <si>
    <t>Oznakowanie poziome grubowarstwowe - linie ciągłe</t>
  </si>
  <si>
    <t>Oznakowanie poziome grubowarstwowe - linie przerywane</t>
  </si>
  <si>
    <t>Humusowanie  z obsianiem trawą - warstwa hum. grub. 10 cm - humus z dowozu</t>
  </si>
  <si>
    <t>Pobocze umocnione - destrukt pofrezowy z ewentualnym uzupełnieniem kruszywem łamanym 0/31,5 - grubość warstwy 15 cm (destrukt z frezowania jezdni drogi wojewódzkiej)</t>
  </si>
  <si>
    <t>Ułożenie geosiatki szklano-węglowej 120/200 kN/m</t>
  </si>
  <si>
    <t>Wykonanie nawierzchni z kostki betonowej brukowej polbruk typu 'holland' gr. 8 cm 
w kolorze szarym z mikorfazą na podsypce cementowo-piaskowej 1:4 gr. 3 cm</t>
  </si>
  <si>
    <t>Wykonanie frezowania nawierzchni asfaltowych na zimno, średnia gr. frezowania 5 cm z wykorzystaniem do wbudowania w pobocza i odwozem nadmiaru na miejsce wskazane przez Zamawiającego na odległość do 50km</t>
  </si>
  <si>
    <t>Profilowanie i zagęszczanie podłoża - pobocza</t>
  </si>
  <si>
    <t>Profilowanie i zagęszczanie podłoża - wlot drogi gminnej</t>
  </si>
  <si>
    <t>Profilowanie i zagęszczanie podłoża - zjazdy</t>
  </si>
  <si>
    <t>Profilowanie i zagęszczanie podłoża - DW 314</t>
  </si>
  <si>
    <t>Ułożenie ścieków z prefebrykowanych elementów betonowych o wymiarach 60*50*15 cm 
na podsypce cementowo-piaskowej gr. 10cm</t>
  </si>
  <si>
    <t>Ułożenie ścieków z prefebrykowanych elementów betonowych o wymiarach 50*50*15 cm 
na podsypce cementowo-piaskowej gr. 5cm i ławie z betonu C12/15</t>
  </si>
  <si>
    <t>Razem dział:</t>
  </si>
  <si>
    <r>
      <rPr>
        <b/>
        <sz val="11"/>
        <color rgb="FF080808"/>
        <rFont val="Arial"/>
        <family val="2"/>
        <charset val="238"/>
      </rPr>
      <t>D.01.00</t>
    </r>
    <r>
      <rPr>
        <b/>
        <sz val="11"/>
        <color rgb="FF2D2F2F"/>
        <rFont val="Arial"/>
        <family val="2"/>
        <charset val="238"/>
      </rPr>
      <t>.</t>
    </r>
    <r>
      <rPr>
        <b/>
        <sz val="11"/>
        <color rgb="FF080808"/>
        <rFont val="Arial"/>
        <family val="2"/>
        <charset val="238"/>
      </rPr>
      <t>00</t>
    </r>
  </si>
  <si>
    <r>
      <rPr>
        <b/>
        <sz val="11"/>
        <color rgb="FF080808"/>
        <rFont val="Arial"/>
        <family val="2"/>
        <charset val="238"/>
      </rPr>
      <t>ROBOTY PRZYGOTOWAWCZE</t>
    </r>
  </si>
  <si>
    <r>
      <rPr>
        <sz val="11"/>
        <color rgb="FF080808"/>
        <rFont val="Arial"/>
        <family val="2"/>
        <charset val="238"/>
      </rPr>
      <t>szt</t>
    </r>
    <r>
      <rPr>
        <sz val="11"/>
        <color rgb="FF2D2F2F"/>
        <rFont val="Arial"/>
        <family val="2"/>
        <charset val="238"/>
      </rPr>
      <t>.</t>
    </r>
  </si>
  <si>
    <r>
      <rPr>
        <sz val="11"/>
        <color rgb="FF080808"/>
        <rFont val="Arial"/>
        <family val="2"/>
        <charset val="238"/>
      </rPr>
      <t>szt.</t>
    </r>
  </si>
  <si>
    <r>
      <rPr>
        <sz val="11"/>
        <color rgb="FF080808"/>
        <rFont val="Arial"/>
        <family val="2"/>
        <charset val="238"/>
      </rPr>
      <t>D-01</t>
    </r>
    <r>
      <rPr>
        <sz val="11"/>
        <color rgb="FF2D2F2F"/>
        <rFont val="Arial"/>
        <family val="2"/>
        <charset val="238"/>
      </rPr>
      <t>.</t>
    </r>
    <r>
      <rPr>
        <sz val="11"/>
        <color rgb="FF080808"/>
        <rFont val="Arial"/>
        <family val="2"/>
        <charset val="238"/>
      </rPr>
      <t>02.04</t>
    </r>
  </si>
  <si>
    <r>
      <rPr>
        <sz val="11"/>
        <color rgb="FF111111"/>
        <rFont val="Arial"/>
        <family val="2"/>
        <charset val="238"/>
      </rPr>
      <t>m</t>
    </r>
  </si>
  <si>
    <r>
      <rPr>
        <b/>
        <sz val="11"/>
        <color rgb="FF111111"/>
        <rFont val="Arial"/>
        <family val="2"/>
        <charset val="238"/>
      </rPr>
      <t>PODBUDOWY</t>
    </r>
  </si>
  <si>
    <r>
      <rPr>
        <b/>
        <sz val="11"/>
        <color rgb="FF111111"/>
        <rFont val="Arial"/>
        <family val="2"/>
        <charset val="238"/>
      </rPr>
      <t>NAWIERZCHNIE</t>
    </r>
  </si>
  <si>
    <r>
      <t>D-06</t>
    </r>
    <r>
      <rPr>
        <b/>
        <sz val="11"/>
        <color rgb="FF3A3A3A"/>
        <rFont val="Arial"/>
        <family val="2"/>
        <charset val="238"/>
      </rPr>
      <t>.</t>
    </r>
    <r>
      <rPr>
        <b/>
        <sz val="11"/>
        <color rgb="FF0F0F0F"/>
        <rFont val="Arial"/>
        <family val="2"/>
        <charset val="238"/>
      </rPr>
      <t>00</t>
    </r>
    <r>
      <rPr>
        <b/>
        <sz val="11"/>
        <color rgb="FF3A3A3A"/>
        <rFont val="Arial"/>
        <family val="2"/>
        <charset val="238"/>
      </rPr>
      <t>.</t>
    </r>
    <r>
      <rPr>
        <b/>
        <sz val="11"/>
        <color rgb="FF0F0F0F"/>
        <rFont val="Arial"/>
        <family val="2"/>
        <charset val="238"/>
      </rPr>
      <t>00</t>
    </r>
  </si>
  <si>
    <r>
      <t>D-07</t>
    </r>
    <r>
      <rPr>
        <b/>
        <sz val="11"/>
        <color rgb="FF3A3A3A"/>
        <rFont val="Arial"/>
        <family val="2"/>
        <charset val="238"/>
      </rPr>
      <t>.</t>
    </r>
    <r>
      <rPr>
        <b/>
        <sz val="11"/>
        <color rgb="FF0F0F0F"/>
        <rFont val="Arial"/>
        <family val="2"/>
        <charset val="238"/>
      </rPr>
      <t>00.00</t>
    </r>
  </si>
  <si>
    <r>
      <rPr>
        <b/>
        <sz val="11"/>
        <color rgb="FF0F0F0F"/>
        <rFont val="Arial"/>
        <family val="2"/>
        <charset val="238"/>
      </rPr>
      <t xml:space="preserve">OZNAKOWANIE DRÓG </t>
    </r>
    <r>
      <rPr>
        <b/>
        <sz val="11"/>
        <color rgb="FF212121"/>
        <rFont val="Arial"/>
        <family val="2"/>
        <charset val="238"/>
      </rPr>
      <t xml:space="preserve">i </t>
    </r>
    <r>
      <rPr>
        <b/>
        <sz val="11"/>
        <color rgb="FF0F0F0F"/>
        <rFont val="Arial"/>
        <family val="2"/>
        <charset val="238"/>
      </rPr>
      <t>URZĄDZENIA BEZPIECZEŃSTWA RUCHU</t>
    </r>
  </si>
  <si>
    <r>
      <rPr>
        <sz val="11"/>
        <color rgb="FF0F0F0F"/>
        <rFont val="Arial"/>
        <family val="2"/>
        <charset val="238"/>
      </rPr>
      <t>szt.</t>
    </r>
  </si>
  <si>
    <r>
      <rPr>
        <sz val="11"/>
        <color rgb="FF0F0F0F"/>
        <rFont val="Arial"/>
        <family val="2"/>
        <charset val="238"/>
      </rPr>
      <t>szt</t>
    </r>
    <r>
      <rPr>
        <sz val="11"/>
        <color rgb="FF3A3A3A"/>
        <rFont val="Arial"/>
        <family val="2"/>
        <charset val="238"/>
      </rPr>
      <t>.</t>
    </r>
  </si>
  <si>
    <r>
      <rPr>
        <b/>
        <sz val="11"/>
        <color rgb="FF0F0F0F"/>
        <rFont val="Arial"/>
        <family val="2"/>
        <charset val="238"/>
      </rPr>
      <t xml:space="preserve">Przebudowa oświetlenia </t>
    </r>
    <r>
      <rPr>
        <b/>
        <sz val="11"/>
        <color rgb="FF212121"/>
        <rFont val="Arial"/>
        <family val="2"/>
        <charset val="238"/>
      </rPr>
      <t xml:space="preserve">i </t>
    </r>
    <r>
      <rPr>
        <b/>
        <sz val="11"/>
        <color rgb="FF0F0F0F"/>
        <rFont val="Arial"/>
        <family val="2"/>
        <charset val="238"/>
      </rPr>
      <t>sieci nn</t>
    </r>
  </si>
  <si>
    <r>
      <rPr>
        <sz val="11"/>
        <color rgb="FF0F0F0F"/>
        <rFont val="Arial"/>
        <family val="2"/>
        <charset val="238"/>
      </rPr>
      <t>Mufowanie kabla nn</t>
    </r>
  </si>
  <si>
    <r>
      <rPr>
        <sz val="11"/>
        <color rgb="FF0F0F0F"/>
        <rFont val="Arial"/>
        <family val="2"/>
        <charset val="238"/>
      </rPr>
      <t>kpl</t>
    </r>
    <r>
      <rPr>
        <sz val="11"/>
        <rFont val="Arial"/>
        <family val="2"/>
        <charset val="238"/>
      </rPr>
      <t>.</t>
    </r>
  </si>
  <si>
    <r>
      <rPr>
        <sz val="11"/>
        <color rgb="FF0F0F0F"/>
        <rFont val="Arial"/>
        <family val="2"/>
        <charset val="238"/>
      </rPr>
      <t>Zabudowa szafki ZKP</t>
    </r>
  </si>
  <si>
    <r>
      <rPr>
        <sz val="11"/>
        <color rgb="FF0F0F0F"/>
        <rFont val="Arial"/>
        <family val="2"/>
        <charset val="238"/>
      </rPr>
      <t>Zabudowa szafki SO</t>
    </r>
  </si>
  <si>
    <r>
      <rPr>
        <sz val="11"/>
        <color rgb="FF0F0F0F"/>
        <rFont val="Arial"/>
        <family val="2"/>
        <charset val="238"/>
      </rPr>
      <t xml:space="preserve">Przestawienie </t>
    </r>
    <r>
      <rPr>
        <sz val="11"/>
        <color rgb="FF212121"/>
        <rFont val="Arial"/>
        <family val="2"/>
        <charset val="238"/>
      </rPr>
      <t xml:space="preserve">istniejącego </t>
    </r>
    <r>
      <rPr>
        <sz val="11"/>
        <color rgb="FF0F0F0F"/>
        <rFont val="Arial"/>
        <family val="2"/>
        <charset val="238"/>
      </rPr>
      <t>słupa oświetlenia drogowego</t>
    </r>
  </si>
  <si>
    <r>
      <rPr>
        <sz val="11"/>
        <color rgb="FF0F0F0F"/>
        <rFont val="Arial"/>
        <family val="2"/>
        <charset val="238"/>
      </rPr>
      <t>Uziom powierzchniowy</t>
    </r>
  </si>
  <si>
    <t>Wycinka drzew o średnicy pnia 46-55 cm wraz z karczowaniem pni, utylizacją karpiny i gałęzi na składowisku Wykonawcy oraz wywóz drewna na miejsce wskazane przez Zamawiającego na odleglość do 50 km</t>
  </si>
  <si>
    <t>Wycinka drzew o średnicy pnia 76-85 cm wraz z karczowaniem pni, utylizacją karpiny i gałęzi na składowisku Wykonawcy oraz wywóz drewna na miejsce wskazane przez Zamawiającego na odleglość do 50 km</t>
  </si>
  <si>
    <t>Rozebranie nawierzchni bitumicznej  (w. asfaltowe) gr. warstwy do 20 cm (średnio 15 cm)
z odwozem na składowisko Wykonawcy i utylizacją - jezdnia DW 314</t>
  </si>
  <si>
    <t>Wykonanie warstwy ścieralnej z betonu asfaltowego AC11S  gr. 4 cm 
z transportem do miejsca wbudowania</t>
  </si>
  <si>
    <t>Wykonanie warstwy ścieralnej z betonu asfaltowego AC11S gr. 5 cm 
z transportem do miejsca wbudowania</t>
  </si>
  <si>
    <t>Wykonanie warstwy wiążącej z AC16W gr.5 cm 
z transportem do miejsca wbudowania</t>
  </si>
  <si>
    <t>Wykonanie warstwy wiążącej z AC16W gr.8 cm 
z transportem do miejsca wbudowania</t>
  </si>
  <si>
    <t>Wykonanie warstwy ścieralnej z SMA 11 polimeroasfalt  gr. 4 cm 
z transportem do miejsca wbudowania</t>
  </si>
  <si>
    <t>Umocnienie skarpy i dna rowu brukiem kamiennym 8/11 
wciskanym w podsypkę cem.-piask. 1:4 gr. 10 cm.</t>
  </si>
  <si>
    <t>Ustawienie oporników betonowych 12x25 cm 
na ławie z oporem z betonu C12/15</t>
  </si>
  <si>
    <t>Rozebranie podbudowy jezdni gr. średnio 18 cm (bruk kamienny) 
z odwozem na składowisko Wykonawcy i utylizacją - jezdnia DW 314</t>
  </si>
  <si>
    <t>Wykonanie części przelotowej przepustów drogowych rurowych z rur HDPE fi 40 cm ułożonych na warstwie gruntu naturalnego 0/16 gr. 15cm, warstwie kruszywa naturalnego przekruszonego 0/63 gr. 25 cm</t>
  </si>
  <si>
    <t>Wykonanie podbudowy z mieszanki kruszywa niezwiązanego C90/3 0/31,5 
stabilizowanego mechanicznie gr. 15 cm</t>
  </si>
  <si>
    <t>Wykonanie podbudowy z mieszanki kruszywa niezwiązanego C90/3 0/31,5 
stabilizowanego mechanicznie gr. 20 cm</t>
  </si>
  <si>
    <t>Wykonanie warstwy wzmacniającej podłoże z mieszanki kruszywa 
związanej cementem C1,5/2,0 (z dowozu) gr.w warstwy 15 cm</t>
  </si>
  <si>
    <t>Wykonanie warstwy wzmacniającej podłoże z mieszanki kruszywa 
związanej cementem C3/4 (z dowozu) gr.w warstwy 15 cm</t>
  </si>
  <si>
    <t>Wykonanie podbudowy z betonu asfaltowego AC22P gr. warstwy 6 cm
z transportem do miejsca wbudowania</t>
  </si>
  <si>
    <t>Numer 
i kod pozycji</t>
  </si>
  <si>
    <t>Numer Specyfikacji Technicznej</t>
  </si>
  <si>
    <t xml:space="preserve">Wyszczególnienie elementów rozliczeniowych </t>
  </si>
  <si>
    <t>Wartość</t>
  </si>
  <si>
    <t>Jedn. miary 
nazwa        ilość</t>
  </si>
  <si>
    <t>Cena  
jedn.</t>
  </si>
  <si>
    <t>OGÓŁEM WARTOŚĆ ROBÓT (NETTO):</t>
  </si>
  <si>
    <t xml:space="preserve"> + Podatek VAT (23%)</t>
  </si>
  <si>
    <t>OGÓŁEM WARTOŚĆ ROBÓT (BRUTTO):</t>
  </si>
  <si>
    <t>ODWODNIENIE KORPUSU DROGOWEGO</t>
  </si>
  <si>
    <t>Oczyszczenie warstw bitumicznych</t>
  </si>
  <si>
    <t>Demontaż kabli nn</t>
  </si>
  <si>
    <t>Zabudowa ograniczników przepięć na przyłączu</t>
  </si>
  <si>
    <t>Demontaż i ułożenie istniejącego kabla po nowej trasie</t>
  </si>
  <si>
    <t>Ustawienie znaków informacyjnych  (folia 2 generacji)</t>
  </si>
  <si>
    <r>
      <rPr>
        <sz val="11"/>
        <color rgb="FF080808"/>
        <rFont val="Arial"/>
        <family val="2"/>
        <charset val="238"/>
      </rPr>
      <t>D</t>
    </r>
    <r>
      <rPr>
        <sz val="11"/>
        <color rgb="FF2D2F2F"/>
        <rFont val="Arial"/>
        <family val="2"/>
        <charset val="238"/>
      </rPr>
      <t>-</t>
    </r>
    <r>
      <rPr>
        <sz val="11"/>
        <color rgb="FF080808"/>
        <rFont val="Arial"/>
        <family val="2"/>
        <charset val="238"/>
      </rPr>
      <t>01.01.01</t>
    </r>
  </si>
  <si>
    <t>Roboty pomiarowe na drogach wojewódzkich</t>
  </si>
  <si>
    <r>
      <rPr>
        <sz val="11"/>
        <color rgb="FF080808"/>
        <rFont val="Arial"/>
        <family val="2"/>
        <charset val="238"/>
      </rPr>
      <t>km</t>
    </r>
  </si>
  <si>
    <t>Karczowanie zagajnika wraz z wywiezieniem i spaleniem pozostałości po karczowaniu</t>
  </si>
  <si>
    <t>D-01.02.02</t>
  </si>
  <si>
    <t>Usunięcie warstwy ziemi urodzajnej (humusu) śr. grubości 15cm wraz z hałdowaniem; 
humus do wykorzystania; nadmiar - wywóz</t>
  </si>
  <si>
    <t>m3</t>
  </si>
  <si>
    <t>Rozebranie podbudowy z kruszywa kamiennego gr. warstwy do 15 cm 
z odwozem na składowisko Wykonawcy i utylizacją</t>
  </si>
  <si>
    <t>Rozebranie nawierzchni z kruszywa kamiennego gr. warstwy do 20 cm 
z odwozem na składowisko Wykonawcy i utylizacją</t>
  </si>
  <si>
    <t>Rozebranie nawierzchni z kostki brukowej kamiennej wraz z ławą betonową
z odwozem na składowisko Wykonawcv i utylizacją</t>
  </si>
  <si>
    <t>Rozebranie nawierzchni z kostki betonowej wraz z podsypka, 
z odwozem na składowisko Wykonawcy i utylizacją</t>
  </si>
  <si>
    <t>Rozebranie krawężników betonowych wraz z ławą betonową,
z odwozem na składowisko Wykonawcy i utylizacją</t>
  </si>
  <si>
    <r>
      <rPr>
        <sz val="11"/>
        <color rgb="FF1A1A1A"/>
        <rFont val="Arial"/>
        <family val="2"/>
        <charset val="238"/>
      </rPr>
      <t>m</t>
    </r>
  </si>
  <si>
    <t>Rozebranie obrzeży betonowych z odwozem na składowisko Wykonawcy i utylizacją</t>
  </si>
  <si>
    <t>Rozebranie ogrodzenia  z paneli betonowych montownanych do betonowych slupków 
(dz. 841/1 wynika z konieczności poszerzenia pasa drogowego)</t>
  </si>
  <si>
    <r>
      <rPr>
        <sz val="11"/>
        <color rgb="FF080808"/>
        <rFont val="Arial"/>
        <family val="2"/>
        <charset val="238"/>
      </rPr>
      <t>m</t>
    </r>
  </si>
  <si>
    <t>Rozebranie ogrodzenia z prefabrykowbaych bloczków betonowych 
(dz. 841/5 wynika z konieczności poszerzenia pasa drogowego)</t>
  </si>
  <si>
    <t>Rozebranie ogrodzenia z siatki stalowej i slupków metalowych wraz  z cokołem z betonu 
(dz. 841/5 wynika z konieczności poszerzenia pasa drogowego)</t>
  </si>
  <si>
    <t>Rozebranie bramy metalowej o szer. 4,0 m 
(dz. 841/5 wynika z konieczności poszerzenia pasa drogowego)</t>
  </si>
  <si>
    <t>Rozebranie furtki metalowej o szer.1,20 m 
(dz. 841/5 wynika z konieczności poszerzenia pasa drogowego)</t>
  </si>
  <si>
    <t>Rozebranie ogrodzenia z siatki stalowej i slupków metalowych wraz z cokołem z betonu 
(dz. 844/1 wynika z konieczności poszerzenia pasa drogowego)</t>
  </si>
  <si>
    <t>D-02.00.00</t>
  </si>
  <si>
    <r>
      <rPr>
        <b/>
        <sz val="11"/>
        <color rgb="FF1A1A1A"/>
        <rFont val="Arial"/>
        <family val="2"/>
        <charset val="238"/>
      </rPr>
      <t>ROBOTY ZIEMNE</t>
    </r>
  </si>
  <si>
    <r>
      <rPr>
        <sz val="11"/>
        <color rgb="FF1A1A1A"/>
        <rFont val="Arial"/>
        <family val="2"/>
        <charset val="238"/>
      </rPr>
      <t>D-02.01.01</t>
    </r>
  </si>
  <si>
    <t>Wykonanie wykopów wraz z plantowaniem skarp i dna (np. rowu) oraz wywozem urobku na składowisko Wykonawcy i utylizacją</t>
  </si>
  <si>
    <r>
      <rPr>
        <sz val="11"/>
        <color rgb="FF080808"/>
        <rFont val="Arial"/>
        <family val="2"/>
        <charset val="238"/>
      </rPr>
      <t>m3</t>
    </r>
  </si>
  <si>
    <t>D-02.03.01</t>
  </si>
  <si>
    <t>Wykonanie nasypów z gruntu z dokopu Wykonawcy z transportem urobku na nasyp wraz z formowaniem i zagęszczeniem oraz plantowaniem skarp</t>
  </si>
  <si>
    <t>Regulacja pionowa studzienek rewizyjnych kanalizacyjnych</t>
  </si>
  <si>
    <r>
      <rPr>
        <sz val="11"/>
        <color rgb="FF111111"/>
        <rFont val="Arial"/>
        <family val="2"/>
        <charset val="238"/>
      </rPr>
      <t>szt.</t>
    </r>
  </si>
  <si>
    <t>Regulacja pionowa zaworów</t>
  </si>
  <si>
    <t>Profilowanie i zagęszczanie podłoża - chodniki</t>
  </si>
  <si>
    <t>Profilowanie i zagęszczanie podłoża - ścieżka pieszo-rowerowa</t>
  </si>
  <si>
    <t>D-04.02.01</t>
  </si>
  <si>
    <t>Wykonanie warstwy ulepszonego podłoża gr. 50 cm - piasek sredni o k10&gt;8m/dob</t>
  </si>
  <si>
    <t>Wykonanie podbudowy z mieszanki kruszywa niezwiązanego C90/3 0/31,5 
stabilizowanego mechanicznie gr. 12 cm</t>
  </si>
  <si>
    <t>Wykonanie warstwy wzmacniającej podłoże z mieszanki kruszywa 
związanej cementem C1,5/2,0 (z dowozu) gr.w warstwy 10 cm</t>
  </si>
  <si>
    <t>Wykonanie warstwy ścieralnej z betonu asfaltowego AC5S  gr. 5 cm 
z transportem do miejsca wbudowania</t>
  </si>
  <si>
    <t>Wykonanie nawierzchni z kostki betonowej brukowej polbruk typu 'holland' gr. 8 cm 
w kolorze szarym na podsypce cementowo-piaskowej 1:4 gr. 3 cm</t>
  </si>
  <si>
    <t>Wykonanie nawierzchni z kostki betonowej brukowej polbruk typu "holland' gr. 8 cm 
w kolorze grafitowym z mikorfazą na podsypce cementowo-piaskowej 1:4 gr. 3 cm</t>
  </si>
  <si>
    <t>Wykonanie nawierzchni z plytki betonowej ostrzegawczej 30x30 cm
w kolorze żółtym z wypustakmi na podsypce cementowo-piaskowej 1:4 gr. 3 cm</t>
  </si>
  <si>
    <t>Oznakowanie poziome grubowarstwowe - linie na skrzyżowaniach i przejściach</t>
  </si>
  <si>
    <t>Oznakowanie poziome grubowarstwowe - linie i symbole z mas chemoutwardzalnych</t>
  </si>
  <si>
    <t>Ustawienie słupków stalowych fi 70 mm z wysięgnikiem</t>
  </si>
  <si>
    <t>Ustawienie znaków zakazu  (folia 2 generacji)</t>
  </si>
  <si>
    <t>Ustawienie krawężników betonowych zwykłych 20x30 cm
 na ławie z oporem z betonu C12/15 - h=+12 cm</t>
  </si>
  <si>
    <t>Ustawienie krawężników betonowych najazdowych 20x22 cm 
na ławie z oporem z betonu C12/15</t>
  </si>
  <si>
    <t xml:space="preserve"> D-08.03.01</t>
  </si>
  <si>
    <t>Ustawienie obrzeży betonowych o wymiarach 8x30 
na ławie z oporem z betonu C12/15</t>
  </si>
  <si>
    <r>
      <t xml:space="preserve">SIECI </t>
    </r>
    <r>
      <rPr>
        <b/>
        <sz val="11"/>
        <color rgb="FF232323"/>
        <rFont val="Arial"/>
        <family val="2"/>
        <charset val="238"/>
      </rPr>
      <t>TELETECHNICZNE</t>
    </r>
  </si>
  <si>
    <t>D-09.03.04</t>
  </si>
  <si>
    <r>
      <rPr>
        <sz val="11"/>
        <color rgb="FF0F0F0F"/>
        <rFont val="Arial"/>
        <family val="2"/>
        <charset val="238"/>
      </rPr>
      <t xml:space="preserve">Przekładanie rurociągu kablowego i </t>
    </r>
    <r>
      <rPr>
        <sz val="11"/>
        <color rgb="FF232323"/>
        <rFont val="Arial"/>
        <family val="2"/>
        <charset val="238"/>
      </rPr>
      <t xml:space="preserve">kabla </t>
    </r>
    <r>
      <rPr>
        <sz val="11"/>
        <color rgb="FF0F0F0F"/>
        <rFont val="Arial"/>
        <family val="2"/>
        <charset val="238"/>
      </rPr>
      <t>ziemnego miedzianego</t>
    </r>
  </si>
  <si>
    <r>
      <rPr>
        <sz val="11"/>
        <color rgb="FF0F0F0F"/>
        <rFont val="Arial"/>
        <family val="2"/>
        <charset val="238"/>
      </rPr>
      <t>m</t>
    </r>
  </si>
  <si>
    <r>
      <rPr>
        <sz val="11"/>
        <color rgb="FF111111"/>
        <rFont val="Arial"/>
        <family val="2"/>
        <charset val="238"/>
      </rPr>
      <t>Budowa rur ochronnych</t>
    </r>
  </si>
  <si>
    <t>Uszczelnianie końców rur ochronnych</t>
  </si>
  <si>
    <t>szt.</t>
  </si>
  <si>
    <t>Jedn. miary  nazwa   ilość</t>
  </si>
  <si>
    <t>Cena  jedn.</t>
  </si>
  <si>
    <t>D-01.00.00</t>
  </si>
  <si>
    <t>ROBOTY PRZYGOTOWAWCZE</t>
  </si>
  <si>
    <t>D-01.02.04</t>
  </si>
  <si>
    <t>Rozebranie nawierzchni z betonu asfaltowego, grubość warstwy 10 cm</t>
  </si>
  <si>
    <t>Rozebranie krawężników betonowych, ułożonych na ławie betonowej z oporem</t>
  </si>
  <si>
    <t>Rozebranie ścieków przykrawężnikowych z kostki brukowej betonowej szarej, ułożonej na podsypce cementowo-piaskowej</t>
  </si>
  <si>
    <t>D-01.02.09</t>
  </si>
  <si>
    <t>Wywiezienie gruzu z placu budowy wraz z utylizacją.</t>
  </si>
  <si>
    <t>Razem roboty przygotowawcze:</t>
  </si>
  <si>
    <t>PODBUDOWY</t>
  </si>
  <si>
    <t>Koryto wykonywane mechanicznie w gruntach kat. II-IV, głębokość koryta 30 cm 
(jezdnia, zjazdy)</t>
  </si>
  <si>
    <t>Koryto wykonywane mechanicznie w gruntach kat. II-IV, głębokość koryta 10 cm (pobocza )</t>
  </si>
  <si>
    <t>Wywóz ziemi z korytowania wraz z utylizacją. (część gruntu do zagospodarowania na poboczach i zasypania obrzeża)</t>
  </si>
  <si>
    <t>Wykonanie podbudowy z kruszywa łamanego frakcji 0-31,50 mm, grubość warstwy po zagęszczeniu 20 cm (jezdnia, zjazdy)</t>
  </si>
  <si>
    <t>Wykonanie podbudowy z gruntu stabilizowanego cementem, gruntocement przygotowywany w wytwórni o wytrzymałości Rm 2,50 MPa, pielęgnacja podbudowy przez posypanie piaskiem i polewanie wodą, grubość warstwy po zagęszczeniu 15 cm (jezdnia, zjazdy)</t>
  </si>
  <si>
    <t>Wykonanie umocnienia pobocza z kruszywa łamanego, grubość warstwy po zagęszczeniu 10 cm</t>
  </si>
  <si>
    <t>Razem podbudowy:</t>
  </si>
  <si>
    <t>NAWIERZCHNIE</t>
  </si>
  <si>
    <t>D-05.03.23</t>
  </si>
  <si>
    <t>Nawierzchnia z kostki brukowej betonowej szarej o grubości 8 cm na podsypce cementowo-piaskowej, spoiny wypełnione piaskiem (jezdnia)</t>
  </si>
  <si>
    <t>Nawierzchnia z kostki brukowej betonowej kolorowej o grubości 8 cm na podsypce cementowo-piaskowej, spoiny wypełnione piaskiem (zjazdy, próg, plac)</t>
  </si>
  <si>
    <t>Razem nawierzchnie:</t>
  </si>
  <si>
    <t>D-06.00.00</t>
  </si>
  <si>
    <t>Plantowanie oraz humusowanie z obsianiem terenów płaskich przy grubości warstwy ziemi urodzajnej (humusu) 5cm (bez dowozu ziemi urodzajnej)</t>
  </si>
  <si>
    <t>Razem roboty wykończeniowe:</t>
  </si>
  <si>
    <t>OZNAKOWANIE DRÓG I URZĄDZENIA BEZPIECZEŃSTWA RUCHU</t>
  </si>
  <si>
    <t>Przymocowanie do gotowych słupów tarczy znaków drogowych z blachy ocynkowanej, dużych, folia odblaskowa II generacji</t>
  </si>
  <si>
    <t>Ustawienie słupów z rur stalowych o średnicy 50 mm dla znaków drogowych, wraz z wykonaniem i zasypaniem dołów z ubiciem warstwami</t>
  </si>
  <si>
    <t>Razem oznakowanie dróg i urządzenia bezpieczeństwa ruchu:</t>
  </si>
  <si>
    <t>ELEMENTY ULIC I DRÓG</t>
  </si>
  <si>
    <t>D-08.01.01</t>
  </si>
  <si>
    <t>Ustawienie krawężników betonowych o wymiarach 15x22 cm wraz z wykonaniem ławy z oporem z betonu C12/15</t>
  </si>
  <si>
    <t>Ustawienie krawężników betonowych o wymiarach 15x30 cm wraz z wykonaniem ławy z oporem z betonu C12/15 (w tym kraw. przejściowe 6 szt.)</t>
  </si>
  <si>
    <t>Razem elementy ulic i dróg:</t>
  </si>
  <si>
    <t>INNE ROBOTY</t>
  </si>
  <si>
    <t>D-03.06.01</t>
  </si>
  <si>
    <t>Regulacja pionowa studzienek rewizyjnych, nadbudowa wykonana betonem</t>
  </si>
  <si>
    <t>szt</t>
  </si>
  <si>
    <t>Razem inne roboty:</t>
  </si>
  <si>
    <t>D-01.01.01</t>
  </si>
  <si>
    <t>Odtworzenie trasy i punktów wysokościowych dla liniowych robót ziemnych w terenie równinnym</t>
  </si>
  <si>
    <t>km</t>
  </si>
  <si>
    <t>Koryto wykonywane mechanicznie w gruntach kat. II-IV, głębokość koryta 20 cm (scieżka)</t>
  </si>
  <si>
    <t>Wykonanie warstwy odcinającej z piasku, zagęszczonej mechanicznie, grubość warstwy 15 cm (ścieżka)</t>
  </si>
  <si>
    <t>Wykonanie podbudowy z kruszywa łamanego frakcji 0-31,50 mm, grubość warstwy po zagęszczeniu 15 cm (ścieżka)</t>
  </si>
  <si>
    <t>Oczyszczenie mechaniczne warstw konstrukcyjnych nieulepszonych (kruszywa)</t>
  </si>
  <si>
    <t>Skropienie mechaniczne warstw konstrukcyjnych niebitumicznych emulsją asfaltową (kruszywa)</t>
  </si>
  <si>
    <t>Oczyszczenie mechaniczne warstw konstrukcyjnych ulepszonych bitumem (w. wiążącej AC16W)</t>
  </si>
  <si>
    <t>Skropienie mechaniczne warstw konstrukcyjnych bitumicznych emulsją asfaltową
( w. wiążącej AC16W)</t>
  </si>
  <si>
    <t>D-05.03.05</t>
  </si>
  <si>
    <t>Wykonanie warstwy wiążącej z mieszanki mineralno-asfaltowej AC 16 W, grubość warstwy po zagęszczeniu 6 cm</t>
  </si>
  <si>
    <t>Wykonanie warstwy ścieralnej z mieszanki mineralno-asfaltowej AC 8 S, grubość warstwy po zagęszczeniu 4 cm</t>
  </si>
  <si>
    <t>D-07.01.01</t>
  </si>
  <si>
    <t>Oznakowanie poziome jezdni masami termoplastycznymi białymi, grubość warstwy 3-4mm (symbole)</t>
  </si>
  <si>
    <t>Oznakowanie poziome jezdni masami termoplastycznymi czerwonymi, grubość warstwy 3-4mm (zjazdy)</t>
  </si>
  <si>
    <t>D-08.03.01</t>
  </si>
  <si>
    <t>Ustawienie obrzeży betonowych o wymiarach 8x30 cm na ławie z oporem z betonu C12/15, spoiny wypełnione zaprawą cementową</t>
  </si>
  <si>
    <t>Opracowanie mapy powykonawczej</t>
  </si>
  <si>
    <t>kpl</t>
  </si>
  <si>
    <r>
      <t xml:space="preserve">FORMULARZ CENOWY
</t>
    </r>
    <r>
      <rPr>
        <sz val="14"/>
        <rFont val="Arial"/>
        <family val="2"/>
        <charset val="238"/>
      </rPr>
      <t>Rozbudowa drogi wojewódzkiej nr 314 w m. Kargowa 
w zakresie budowy ścieżki rowerowej wraz z przebudową drogi - zakres objęty decyzją ZRID.</t>
    </r>
    <r>
      <rPr>
        <b/>
        <sz val="14"/>
        <rFont val="Arial"/>
        <family val="2"/>
        <charset val="238"/>
      </rPr>
      <t xml:space="preserve">
</t>
    </r>
    <r>
      <rPr>
        <i/>
        <u/>
        <sz val="14"/>
        <rFont val="Arial"/>
        <family val="2"/>
        <charset val="238"/>
      </rPr>
      <t>KOSZTY NIEKWALIFIKOWANE</t>
    </r>
  </si>
  <si>
    <r>
      <t xml:space="preserve">FORMULARZ CENOWY
</t>
    </r>
    <r>
      <rPr>
        <sz val="14"/>
        <rFont val="Arial"/>
        <family val="2"/>
        <charset val="238"/>
      </rPr>
      <t xml:space="preserve">Rozbudowa drogi wojewódzkiej nr 314 w m. Kargowa 
w zakresie budowy ścieżki rowerowej wraz z przebudową drogi - zakres objęty decyzją ZRID.
</t>
    </r>
    <r>
      <rPr>
        <i/>
        <u/>
        <sz val="14"/>
        <rFont val="Arial"/>
        <family val="2"/>
        <charset val="238"/>
      </rPr>
      <t>KOSZTY KWALIFIKOWANE</t>
    </r>
  </si>
  <si>
    <r>
      <t xml:space="preserve">FORMULARZ CENOWY
</t>
    </r>
    <r>
      <rPr>
        <sz val="14"/>
        <rFont val="Arial"/>
        <family val="2"/>
        <charset val="238"/>
      </rPr>
      <t xml:space="preserve">Budowa drogi gminnej oraz drogi dla rowerów w obrębie dz. ew. nr 858 w Kargowej.
</t>
    </r>
    <r>
      <rPr>
        <i/>
        <u/>
        <sz val="14"/>
        <rFont val="Arial"/>
        <family val="2"/>
        <charset val="238"/>
      </rPr>
      <t>KOSZTY NIEKWALIFIKOWANE</t>
    </r>
  </si>
  <si>
    <r>
      <t xml:space="preserve">FORMULARZ CENOWY
</t>
    </r>
    <r>
      <rPr>
        <sz val="14"/>
        <rFont val="Arial"/>
        <family val="2"/>
        <charset val="238"/>
      </rPr>
      <t xml:space="preserve">Budowa drogi gminnej oraz drogi dla rowerów w obrębie dz. ew. nr 858 w Kargowej.
</t>
    </r>
    <r>
      <rPr>
        <i/>
        <u/>
        <sz val="14"/>
        <rFont val="Arial"/>
        <family val="2"/>
        <charset val="238"/>
      </rPr>
      <t>KOSZTY KWALIFIKOWANE</t>
    </r>
  </si>
  <si>
    <t>Rozebranie obrzeży betonowych, ułożonych na ławie betonowej z oporem</t>
  </si>
  <si>
    <t>Rozebranie chodnika, zjazdów i ścieków przykrawężnikowych z kostki brukowej betonowej szarej, ułożonej na podsypce cementowo-piaskowej</t>
  </si>
  <si>
    <t>Koryto wykonywane mechanicznie w gruntach kat. II-IV, głębokość koryta 20 cm (scieżka, zjazdy, chodnik, bezpiecznik)</t>
  </si>
  <si>
    <t>Wywóz ziemi z korytowania i wykopu wraz z utylizacją. (część gruntu do zagospodarowania na poboczach i zasypania obrzeża)</t>
  </si>
  <si>
    <t>Wykonanie warstwy odcinającej z piasku, zagęszczonej mechanicznie, grubość warstwy 15 cm (ścieżka, chodnik, bezpiecznik)</t>
  </si>
  <si>
    <t>Wykonanie podbudowy z kruszywa łamanego frakcji 0-31,50 mm, grubość warstwy po zagęszczeniu 15 cm (ścieżka, chodnik, bezpiecznik)</t>
  </si>
  <si>
    <t>Wykonanie podbudowy z kruszywa łamanego frakcji 0-31,50 mm, grubość warstwy po zagęszczeniu 20 cm (zjazdy)</t>
  </si>
  <si>
    <t>Wykonanie podbudowy z gruntu stabilizowanego cementem, gruntocement przygotowywany w wytwórni o wytrzymałości Rm 2,50 MPa, pielęgnacja podbudowy przez posypanie piaskiem i polewanie wodą, grubość warstwy po zagęszczeniu 15 cm (zjazdy)</t>
  </si>
  <si>
    <t>Nawierzchnia z kostki brukowej betonowej szarej o grubości 8 cm na podsypce cementowo-piaskowej, spoiny wypełnione piaskiem (bezpiecznik, chodnik)</t>
  </si>
  <si>
    <t>Nawierzchnia z kostki brukowej betonowej kolorowej o grubości 8 cm na podsypce cementowo-piaskowej, spoiny wypełnione piaskiem (zjazdy)</t>
  </si>
  <si>
    <t>D-07.06.02</t>
  </si>
  <si>
    <t>Ustawienie barier ochronnych U-12a o dł. przęsła 2,00m i wys. 1,10m/0,80m.</t>
  </si>
  <si>
    <t>Ustawienie krawężników betonowych o wymiarach 15x30 cm wraz z wykonaniem ławy z oporem z betonu C12/15 (w tym kraw. przejściowe 5 szt.)</t>
  </si>
  <si>
    <r>
      <t xml:space="preserve">FORMULARZ CENOWY
</t>
    </r>
    <r>
      <rPr>
        <sz val="14"/>
        <rFont val="Arial"/>
        <family val="2"/>
        <charset val="238"/>
      </rPr>
      <t>Rozbudowa drogi krajowej nr 32 w Kargowej, polegająca na budowie drogi dla rowerów.</t>
    </r>
    <r>
      <rPr>
        <b/>
        <sz val="14"/>
        <rFont val="Arial"/>
        <family val="2"/>
        <charset val="238"/>
      </rPr>
      <t xml:space="preserve">
</t>
    </r>
    <r>
      <rPr>
        <i/>
        <u/>
        <sz val="14"/>
        <rFont val="Arial"/>
        <family val="2"/>
        <charset val="238"/>
      </rPr>
      <t>KOSZTY NIEKWALIFIKOWANE</t>
    </r>
  </si>
  <si>
    <t>Karczowanie krzaków i podszycia oraz drzew o średnicy nie wymagającej zgody na wycinkę w ilości sztuk 1000/ha. Wywiezienie i utylizacja pozostałości po karczunku.</t>
  </si>
  <si>
    <t>ha</t>
  </si>
  <si>
    <t>Ścinanie drzew bez utrudnień o średnicy do 50cm wraz z karczowaniem pni.</t>
  </si>
  <si>
    <t xml:space="preserve">Wywożenie dłużyc, karpiny, gałęzi oraz innych pozostałości po wycince wraz z utylizacją. </t>
  </si>
  <si>
    <t>m-p</t>
  </si>
  <si>
    <t>ROBOTY ZIEMNE</t>
  </si>
  <si>
    <t>D-02.01.01</t>
  </si>
  <si>
    <t>Wykopy oraz przekopy (bez transportu) wykonywane mechanicznie na odkład w gruntach kat. III</t>
  </si>
  <si>
    <t>Nasypy wykonywane mechanicznie z gruntów kat. I-II z pozyskaniem i transportem urobku z ukopu lub/i dokopu na nasyp wraz z formowaniem i zagęszczeniem nasypu i zwilżeniem w miarę potrzeby warstw zagęszczanych wodą</t>
  </si>
  <si>
    <t>D-02.04.04</t>
  </si>
  <si>
    <t>Ułożenie warstwy wzmacniającej grunt pod warstwy konstrukcyjne z geotkaniny polipropylenowej dwukierunkowej 60kN/m, układanej z zakładem 0,5m - wzmocnienia podłoża gruntowego pod nasypem i na odc. wymiany gruntu</t>
  </si>
  <si>
    <t>Razem roboty ziemne:</t>
  </si>
  <si>
    <t>D-01.03.08</t>
  </si>
  <si>
    <t>Ułożenie rur osłonowych dwudzielnych typu "AROT A 110PS" na istn. kablach telekomunikacyjnych</t>
  </si>
  <si>
    <t xml:space="preserve">Wypełnienie płytkiej opaski rozsączającej ze żwiru w obrębie placu zieleni </t>
  </si>
  <si>
    <r>
      <t xml:space="preserve">FORMULARZ CENOWY
</t>
    </r>
    <r>
      <rPr>
        <sz val="14"/>
        <rFont val="Arial"/>
        <family val="2"/>
        <charset val="238"/>
      </rPr>
      <t>Rozbudowa drogi krajowej nr 32 w Kargowej, polegająca na budowie drogi dla rowerów.</t>
    </r>
    <r>
      <rPr>
        <b/>
        <sz val="14"/>
        <rFont val="Arial"/>
        <family val="2"/>
        <charset val="238"/>
      </rPr>
      <t xml:space="preserve">
</t>
    </r>
    <r>
      <rPr>
        <i/>
        <u/>
        <sz val="14"/>
        <rFont val="Arial"/>
        <family val="2"/>
        <charset val="238"/>
      </rPr>
      <t>KOSZTY KWALIFIKOWANE</t>
    </r>
  </si>
  <si>
    <t>Lp.</t>
  </si>
  <si>
    <t>Pozycja wg 
specyfikacji</t>
  </si>
  <si>
    <t>Wyszczególnienie elementów
 rozliczeniowych</t>
  </si>
  <si>
    <t>Jednostka                            nazwa                ilość</t>
  </si>
  <si>
    <t>*</t>
  </si>
  <si>
    <t>D.01.00.00</t>
  </si>
  <si>
    <t xml:space="preserve">ROBOTY PRZYGOTOWAWCZE </t>
  </si>
  <si>
    <t>D.01.01.01</t>
  </si>
  <si>
    <t xml:space="preserve">Odtworzenie trasy i punktów wysokościowych </t>
  </si>
  <si>
    <t>Roboty pomiarowe na drogach wojewódzkich
- obsługa geodezyjna inwestycji : 550,0 m</t>
  </si>
  <si>
    <t>D.01.02.02</t>
  </si>
  <si>
    <t>Usunięcie warstwy humusu</t>
  </si>
  <si>
    <t>Usunięcie warstwy ziemi urodzajnej (humusu) śr. grubości 15cm wraz z hałdowaniem; humus do wykorzystania; nadmiar - wywóz
- zdjęcie humusu gr. 15 cm     2913*0,15=436,95 m3</t>
  </si>
  <si>
    <t>D.01.02.04</t>
  </si>
  <si>
    <t xml:space="preserve">Rozbiórka elementów dróg  </t>
  </si>
  <si>
    <t>Rozebranie podbudowy jezdni gr.  średnio 18 cm ( bruk kamienny) z odwozem na składowisko Wykonawcy i utylizacją - jezdnia DW 314
- jezdnia DW 314:  576,0 m2</t>
  </si>
  <si>
    <t>Rozebranie nawierzchni z kruszywa kamiennego gr. warstwy do 20 cm z odwozem na składowisko Wykonawcy i utylizacją 
- zjazdy z kruszywa i wlot drogi gminnej: 65,0 m2
- jezdnia z kruszywa: 995,0 m2</t>
  </si>
  <si>
    <t>Rozebranie nawierzchni bitumicznej  (w. asfaltowe) gr. warstwy do 20 cm (średnio 15 cm) z odwozem na składowisko Wykonawcy i utylizacją - jezdnia DW 314
- jezdnia DW 314:  576,00 m2</t>
  </si>
  <si>
    <t>Rozebranie nawierzchni z płyt betonowych
z odwozem na składowisko Wykonawcy i utylizacją
- zjazdy: 96,5 m2</t>
  </si>
  <si>
    <t>Rozbiórka nawierzchni z kostki betonowej wraz z podsypką z odwozem na składowisko Wykonawcy i utylizacją
-  chodniki: 45,0 m2</t>
  </si>
  <si>
    <t>Rozebranie obrzeży betonowych z odwozem na składowisko Wykonawcy i utylizacją
- obrzeża przy chodnikach i zjazdach: 75,0 m</t>
  </si>
  <si>
    <t>D-02.00.00.</t>
  </si>
  <si>
    <t>Wykonanie wykopów</t>
  </si>
  <si>
    <t>Wykonanie wykopów wraz z plantowaniem skarp i dna (np. rowu) oraz wywozem urobku na składowisko Wykonawcy i utylizacją 
- wykop wg PW: 1360,82 m3</t>
  </si>
  <si>
    <t>D-02.03.01.</t>
  </si>
  <si>
    <t xml:space="preserve">Wykonanie nasypów  </t>
  </si>
  <si>
    <t>Wykonanie nasypów z gruntu z dokopu Wykonawcy z transportem urobku na nasyp wraz z formowaniem i zagęszczeniem oraz plantowaniem skarp 
- nasyp wg PW: 189,09 m3</t>
  </si>
  <si>
    <t>D.04.00.00</t>
  </si>
  <si>
    <t>D.04.01.01</t>
  </si>
  <si>
    <t>Koryto wraz z profilowaniem i zagęszczaniem podłoża
(koryto pod konstrukcje nawierzchni)</t>
  </si>
  <si>
    <t>Pofilowanie i zagęszczanie podłoża  - DW 314
- jezdnia DW 314 (nowa konstrukcja jezdni):
3275-1053+515*0,76+172*0,85+65*0,4
-(315+30*0,4+172*0,85)=2312,4m2</t>
  </si>
  <si>
    <t>Profilowanie i zagęszczaniem podłoża  - zjazdy
- konstrukcja zjazdów bitumicznych:  155,0 m2
- konstrukcja zjazdów z kostki betonowej: 128,0 m2</t>
  </si>
  <si>
    <t>Profilowanie i zagęszczaniem podłoża  - chodniki
- konstrukcja chodników:  105,0 m2</t>
  </si>
  <si>
    <t>Profilowanie i zagęszczaniem podłoża  - pobocza
- pobocze przy drodze wojewódzkiej: 415*1,5=622,5 m2
-  pobocza przy zjazdach i drogach bocznych:  45*0,75=33,75 m2</t>
  </si>
  <si>
    <t>D.04.03.01</t>
  </si>
  <si>
    <t xml:space="preserve">Oczyszczenie i skropienie warstw konstrukcyjnych </t>
  </si>
  <si>
    <t>Oczyszczenie warstw niebitumicznych 
- jezdnia DW 314 (nowa konstrukcja jezdni):
3275-1053+515*0,16-(315)=1989,4 m2
- konstrukcja zjazdów bitumicznych:  155,0 m2</t>
  </si>
  <si>
    <t>Oczyszczenie warstw bitumicznych
- jezdnia DW 314 (nowa konstrukcja jezdni):
2*(3275-1053)+515*0,09+515*0,04-2*315=3880,95 m2
- konstrukcja zjazdów bitumicznych:  155,0 m2
- jezdnia DW 314 (wzmacniana konstrukcja jezdni):
2*1053+350*0,10+350*0,04=2155,0 m2</t>
  </si>
  <si>
    <t>Skropienie warstw niebitumicznych
- jezdnia DW 314 (nowa konstrukcja jezdni):
3275-1053+515*0,16-(315)=1989,4 m2
- konstrukcja zjazdów bitumicznych:  155,0 m2</t>
  </si>
  <si>
    <t>Skropienie warstw bitumicznych
'- jezdnia DW 314 (nowa konstrukcja jezdni):
2*(3275-1053)+515*0,09+515*0,04-2*315=3880,95 m2
'- konstrukcja zjazdów bitumicznych:  155,0 m2
'- jezdnia DW 314 (wzmacniana konstrukcja jezdni):
2*1053+350*0,10+350*0,04=2155,0 m2</t>
  </si>
  <si>
    <t>D.04.04.02</t>
  </si>
  <si>
    <t>Podbudowa z mieszanki niezwiązanej kruszywa stabilizowana mechanicznie</t>
  </si>
  <si>
    <t>Wykonanie podbudowy  z mieszanki kruszywa niezwiązanego C90/3 
0/31,5 stabilizowanego mechanicznie gr. 12 cm
- konstrukcja chodników:  105,0 m2
- konstrukcja zjazdów z kostki betonowej: 128,0 m2</t>
  </si>
  <si>
    <t>Wykonanie podbudowy  z mieszanki kruszywa niezwiązanego C90/3 
0/31,5 stabilizowanego mechanicznie gr. 15 cm 
- konstrukcja zjazdów bitumicznych:  155,0 m2</t>
  </si>
  <si>
    <t>Wykonanie podbudowy  z mieszanki kruszywa niezwiązanego C90/3 
0/31,5 stabilizowanego mechanicznie gr. 20 cm
- jezdnia DW 314 (nowa konstrukcja jezdni):
3275-1053+515*0,66-315=2246,9 m2
- jezdnia DW 314 (z kruszywa, na dowiazaniu do istniejacej jezdni): 26,0m2</t>
  </si>
  <si>
    <t>D.04.05.01</t>
  </si>
  <si>
    <t>Warstwa wzmacniająca z mieszanki kruszywa związanej cementem</t>
  </si>
  <si>
    <t>Wykonanie warstwy wzmacniającej podłoże z mieszanki kruszywa związanej cementem  C1,5/2,0 (z dowozu)  gr.w warstwy 15 cm 
- konstrukcja zjazdów bitumicznych:  155,0 m2
- konstrukcja zjazdów z kostki betonowej: 128,0 m2</t>
  </si>
  <si>
    <t>Wykonanie warstwy wzmacniającej podłoże z mieszanki kruszywa związanej cementem  C3/4 (z dowozu)  gr.w warstwy 15 cm
- jezdnia DW 314 (nowa konstrukcja jezdni):
3275-1053+515*0,76+172*0,85+65*0,4
-(315+30*0,4+172*0,85)=2312,4 m2</t>
  </si>
  <si>
    <t>D.04.07.01</t>
  </si>
  <si>
    <t>Podbudowa z betonu asfaltowego</t>
  </si>
  <si>
    <t>Wykonanie podbudowy z betonu asfaltowego AC22P gr.w warstwy 6 cm z transportem do miejsca wbudowania
- jezdnia DW 314 (nowa konstrukcja jezdni):
3275-1053+515*0,16-315=1989,4 m2</t>
  </si>
  <si>
    <t>D.05.00.00</t>
  </si>
  <si>
    <t>D.05.03.05a</t>
  </si>
  <si>
    <t>Nawierzchnia z betonu asfaltowego - w.ścieralna</t>
  </si>
  <si>
    <t>Wykonanie warstwy ścieralnej z betonu asfaltowego AC11S  gr. 5 cm z transportem do miejsca wbudowania 
- konstrukcja zjazdów bitumicznych:  155,0 m2</t>
  </si>
  <si>
    <t>D.05.03.05b</t>
  </si>
  <si>
    <t>Nawierzchnia z betonu asfaltowego - w.wiążąca i w.wyrónawcza</t>
  </si>
  <si>
    <t>Wykonanie warstwy wiążącej z AC16W gr.5 cm z transportem do miejsca wbudowania 
- jezdnia DW 314 (nowa konstrukcja jezdni):
3275-1053+515*0,09-315=1953,35 m2
- jezdnia DW 314 (wzmacniana konstrukcja jezdni):
1053+350*0,09=1084,5 m2
- konstrukcja zjazdów bitumicznych:  155,0 m2</t>
  </si>
  <si>
    <t>Wykonanie warstwy wyrównawczej z AC16W gr. min. 3 cm (średnio 5 cm) 
- wzmacniana jezdnia DW 314 (nakładka bitumiczna): 58,36*2,45=142,98 m2</t>
  </si>
  <si>
    <t>t</t>
  </si>
  <si>
    <t>Frezowanie</t>
  </si>
  <si>
    <t>Wykonanie frezowania nawierzchni asfaltowych na zimno, średnia gr. frezowania 4 cm z wykorzystaniem do wbudowania w pobocza i odwozem nadmiaru na miejsce wskazane przez Zamawiającego na odległośc do 50km
- jezdnia DW 314 (wzmacniana konstrukcja jezdni): 1053 m2</t>
  </si>
  <si>
    <t>D.05.03.13a</t>
  </si>
  <si>
    <t>Nawierzchnia z mieszanki grysowo-mastyksowej SMA</t>
  </si>
  <si>
    <t>Wykonanie warstwy ścieralnej z SMA 11 polimeroasfalt  gr. 4 cm z transportem do miejsca wbudowania
- jezdnia DW 314 (nowa konstrukcja jezdni):
3275-1053+515*0,04-315=1927,6 m2
- jezdnia DW 314 (wzmacniana konstrukcja jezdni):
1053+350*0,04=1067,00 m2</t>
  </si>
  <si>
    <t>D-05.03.23.a</t>
  </si>
  <si>
    <t>Nawierzchnia z kostki brukowej betonowej</t>
  </si>
  <si>
    <t>Wykonanie nawierzchni z kostki betonowej brukowej polbruk typu "holland" gr. 8 cm w kolorze szarym na podsypce cementowo -piaskowej 1:4 gr. 3 cm 
- konstrukcja chodników:  105,0 m2</t>
  </si>
  <si>
    <t>Wykonanie nawierzchni z kostki betonowej brukowej polbruk typu "holland" gr. 8 cm w kolorze szarym z mikorfazą na podsypce cementowo -piaskowej 1:4 gr. 3 cm 
- konstrukcja zjazdów z kostki betonowej: 128,0 m2</t>
  </si>
  <si>
    <t>D.05.03.27</t>
  </si>
  <si>
    <t>Zabezpieczenie geosiatką nawierzchni asfaltowej przed spękaniami odbitymi</t>
  </si>
  <si>
    <t>Ułożenie geosiatki szklano-węglowej 120/200 kN/m
- droga wojewódzka DW 314 - geosiatka o szer.150 cm ułożona na połaczeniu wzmacnianej i nowej konstrukcji jezdni (pod warstwą wiążącą): 
359*1,5=538,5 m2</t>
  </si>
  <si>
    <t>D.06.00.00</t>
  </si>
  <si>
    <t>D.06.01.01</t>
  </si>
  <si>
    <t>Umocnienie powierzchniowe skarp, rowów , ścieków i terenów zielonych</t>
  </si>
  <si>
    <t>Humusowanie  z obsianiem trawą - warstwa hum.  grub.  10 cm - humus z dowozu
- humusowanie skarp, rowów i terenów zielonych:  1350,0 m2</t>
  </si>
  <si>
    <t>D.06.03.01</t>
  </si>
  <si>
    <t>Pobocze umocnione destruktem / mieszanką 0/31,5</t>
  </si>
  <si>
    <t>Pobocze umocnione - destrukt pofrezowy z ewentualnym uzupełnieniem kruszywem łamanym 0/31,5 - grubość warstwy 15 cm (destrukt z frezowania jezdni drogi wojewódzkiej)
- pobocze przy drodze wojewódzkiej: 415*1,5=622,5 m2
- pobocza przy zjazdach i drogach bocznych:  45*0,75=33,75 m2</t>
  </si>
  <si>
    <t>D. 08.00.00</t>
  </si>
  <si>
    <t>D 08.01.01</t>
  </si>
  <si>
    <t>Krawężniki betonowe</t>
  </si>
  <si>
    <t>Ustawienie krawężników betonowych zwykłych 20x30 cm na ławie z oporem
 z betonu C12/15 - h=+12 cm
- obramowanie jezdni: 52,0  mb</t>
  </si>
  <si>
    <t>Ustawienie krawężników betonowych najazdowych 20x22 cm na ławie z oporem z betonu C12/15
- obramowanie jezdni: 44,0  mb</t>
  </si>
  <si>
    <t>Ustawienie oporników betonowych 12x25 cm na ławie z oporem
z betonu C12/15 
- obramowanie przy zjazdach:  58,0  mb</t>
  </si>
  <si>
    <t>D 08.03.01</t>
  </si>
  <si>
    <t>Betonowe obrzeża chodnikowe</t>
  </si>
  <si>
    <t>Ustawienie obrzeży betonowych o wymiarach 8x30 na ławie z oporem
 z betonu C12/15
- obrzeża wzdłuż chodników:  105,0  mb</t>
  </si>
  <si>
    <t>D. 09.00.00</t>
  </si>
  <si>
    <t>SIECI TELETECHNICZNE</t>
  </si>
  <si>
    <t>D 09.03.04</t>
  </si>
  <si>
    <t>Przebudowa linii teletechnicznych-ziemnych
Budowa rur ochronnych</t>
  </si>
  <si>
    <t xml:space="preserve">Budowa rur ochronnych </t>
  </si>
  <si>
    <r>
      <t>m</t>
    </r>
    <r>
      <rPr>
        <vertAlign val="superscript"/>
        <sz val="11"/>
        <rFont val="Arial"/>
        <family val="2"/>
        <charset val="238"/>
      </rPr>
      <t>3</t>
    </r>
  </si>
  <si>
    <r>
      <t>m</t>
    </r>
    <r>
      <rPr>
        <vertAlign val="superscript"/>
        <sz val="11"/>
        <rFont val="Arial"/>
        <family val="2"/>
        <charset val="238"/>
      </rPr>
      <t>2</t>
    </r>
  </si>
  <si>
    <r>
      <rPr>
        <b/>
        <sz val="14"/>
        <rFont val="Arial"/>
        <family val="2"/>
        <charset val="238"/>
      </rPr>
      <t>FORMULARZ CENOWY</t>
    </r>
    <r>
      <rPr>
        <sz val="14"/>
        <rFont val="Arial"/>
        <family val="2"/>
        <charset val="238"/>
      </rPr>
      <t xml:space="preserve">
Rozbudowa drogi wojewódzkiej nr 314 w m. Kargowa  
w zakresie budowy ścieżki rowerowej wraz z przebudową drogi
Zakres objęty zgłoszeniem robót budowlanych</t>
    </r>
  </si>
  <si>
    <t>Cena jedn.</t>
  </si>
  <si>
    <r>
      <t xml:space="preserve">FORMULARZ CENOWY
</t>
    </r>
    <r>
      <rPr>
        <sz val="14"/>
        <rFont val="Arial"/>
        <family val="2"/>
        <charset val="238"/>
      </rPr>
      <t>Budowa ścieżki rowerowej od ul. Zamieście w kierunku granicy gminy wraz z rozbudową drogi wojewódzkiej nr 314 w Kargowej</t>
    </r>
  </si>
  <si>
    <t>Wartość netto</t>
  </si>
  <si>
    <t>Rozbudowa drogi wojewódzkiej nr 314 w m. Kargowa w zakresie budowy ścieżki rowerowej wraz z przebudową drogi
Zakres objęty zgłoszeniem robót budowlanych</t>
  </si>
  <si>
    <t>Rozbudowa drogi wojewódzkiej nr 314 w m. Kargowa w zakresie budowy ścieżki rowerowej wraz z przebudową drogi - zakres objęty decyzją ZRID
KOSZTY NIEKWALIFIKOWANE</t>
  </si>
  <si>
    <t>Rozbudowa drogi wojewódzkiej nr 314 w m. Kargowa w zakresie budowy ścieżki rowerowej wraz z przebudową drogi - zakres objęty decyzją ZRID
KOSZTY KWALIFIKOWANE</t>
  </si>
  <si>
    <t>Budowa drogi gminnej oraz drogi dla rowerów w obrębie dz. ew. nr 858 w Kargowej
KOSZTY NIEKWALIFIKOWANE</t>
  </si>
  <si>
    <t>Budowa drogi gminnej oraz drogi dla rowerów w obrębie dz. ew. nr 858 w Kargowej
KOSZTY KWALIFIKOWANE</t>
  </si>
  <si>
    <t>Rozbudowa drogi krajowej nr 32 w Kargowej, polegająca na budowie drogi dla rowerów
KOSZTY NIEKWALIFIKOWANE</t>
  </si>
  <si>
    <t>Rozbudowa drogi krajowej nr 32 w Kargowej, polegająca na budowie drogi dla rowerów
KOSZTY KWALIFIKOWANE</t>
  </si>
  <si>
    <t>Nazwa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</si>
</sst>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z_ł_-;\-* #,##0.00\ _z_ł_-;_-* \-??\ _z_ł_-;_-@_-"/>
    <numFmt numFmtId="165" formatCode="_-* #,##0.00&quot; zł&quot;_-;\-* #,##0.00&quot; zł&quot;_-;_-* \-??&quot; zł&quot;_-;_-@_-"/>
    <numFmt numFmtId="166" formatCode="#,##0_ ;[Red]\-#,##0\ "/>
    <numFmt numFmtId="167" formatCode="#,##0.00_ ;[Red]\-#,##0.00\ "/>
    <numFmt numFmtId="168" formatCode="#,##0&quot; F&quot;_);[Red]\(#,##0&quot; F&quot;\)"/>
    <numFmt numFmtId="169" formatCode="#,##0.00&quot; F&quot;_);[Red]\(#,##0.00&quot; F&quot;\)"/>
  </numFmts>
  <fonts count="38">
    <font>
      <sz val="10"/>
      <color rgb="FF000000"/>
      <name val="Times New Roman"/>
      <charset val="204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F0F0F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1A1A1A"/>
      <name val="Arial"/>
      <family val="2"/>
      <charset val="238"/>
    </font>
    <font>
      <b/>
      <sz val="11"/>
      <color rgb="FF080808"/>
      <name val="Arial"/>
      <family val="2"/>
      <charset val="238"/>
    </font>
    <font>
      <b/>
      <sz val="11"/>
      <color rgb="FF2D2F2F"/>
      <name val="Arial"/>
      <family val="2"/>
      <charset val="238"/>
    </font>
    <font>
      <sz val="11"/>
      <color rgb="FF1A1A1A"/>
      <name val="Arial"/>
      <family val="2"/>
      <charset val="238"/>
    </font>
    <font>
      <sz val="11"/>
      <name val="Arial"/>
      <family val="2"/>
      <charset val="238"/>
    </font>
    <font>
      <sz val="11"/>
      <color rgb="FF080808"/>
      <name val="Arial"/>
      <family val="2"/>
      <charset val="238"/>
    </font>
    <font>
      <sz val="11"/>
      <color rgb="FF2D2F2F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111111"/>
      <name val="Arial"/>
      <family val="2"/>
      <charset val="238"/>
    </font>
    <font>
      <b/>
      <sz val="11"/>
      <color rgb="FF111111"/>
      <name val="Arial"/>
      <family val="2"/>
      <charset val="238"/>
    </font>
    <font>
      <b/>
      <sz val="11"/>
      <color rgb="FF3A3A3A"/>
      <name val="Arial"/>
      <family val="2"/>
      <charset val="238"/>
    </font>
    <font>
      <sz val="11"/>
      <color rgb="FF0F0F0F"/>
      <name val="Arial"/>
      <family val="2"/>
      <charset val="238"/>
    </font>
    <font>
      <b/>
      <sz val="11"/>
      <color rgb="FF212121"/>
      <name val="Arial"/>
      <family val="2"/>
      <charset val="238"/>
    </font>
    <font>
      <sz val="11"/>
      <color rgb="FF212121"/>
      <name val="Arial"/>
      <family val="2"/>
      <charset val="238"/>
    </font>
    <font>
      <sz val="11"/>
      <color rgb="FF3A3A3A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sz val="11"/>
      <color rgb="FF232323"/>
      <name val="Arial"/>
      <family val="2"/>
      <charset val="238"/>
    </font>
    <font>
      <sz val="11"/>
      <color rgb="FF232323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u/>
      <sz val="14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 CE"/>
      <family val="2"/>
      <charset val="238"/>
    </font>
    <font>
      <sz val="10"/>
      <color indexed="17"/>
      <name val="Arial CE"/>
      <family val="2"/>
      <charset val="238"/>
    </font>
    <font>
      <sz val="10"/>
      <name val="Helv"/>
    </font>
    <font>
      <sz val="10"/>
      <name val="MS Sans Serif"/>
      <family val="2"/>
    </font>
    <font>
      <sz val="10"/>
      <name val="Arial"/>
      <family val="2"/>
    </font>
    <font>
      <vertAlign val="superscript"/>
      <sz val="11"/>
      <name val="Arial"/>
      <family val="2"/>
      <charset val="238"/>
    </font>
    <font>
      <sz val="11"/>
      <name val="Arial CE"/>
      <family val="2"/>
      <charset val="238"/>
    </font>
    <font>
      <sz val="10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0">
    <xf numFmtId="0" fontId="0" fillId="0" borderId="0"/>
    <xf numFmtId="0" fontId="22" fillId="0" borderId="0"/>
    <xf numFmtId="9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Protection="0">
      <alignment vertical="top" wrapText="1"/>
    </xf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165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164" fontId="22" fillId="0" borderId="0" applyFill="0" applyBorder="0" applyAlignment="0" applyProtection="0"/>
    <xf numFmtId="0" fontId="22" fillId="0" borderId="0"/>
    <xf numFmtId="0" fontId="26" fillId="0" borderId="0"/>
    <xf numFmtId="0" fontId="26" fillId="0" borderId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0" fontId="30" fillId="0" borderId="0"/>
    <xf numFmtId="0" fontId="32" fillId="0" borderId="0"/>
    <xf numFmtId="0" fontId="32" fillId="0" borderId="0"/>
    <xf numFmtId="166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34" fillId="0" borderId="0"/>
    <xf numFmtId="0" fontId="32" fillId="0" borderId="0"/>
    <xf numFmtId="0" fontId="32" fillId="0" borderId="0"/>
  </cellStyleXfs>
  <cellXfs count="225"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20" fillId="4" borderId="3" xfId="0" applyFont="1" applyFill="1" applyBorder="1" applyAlignment="1">
      <alignment horizontal="center" vertical="center" wrapText="1"/>
    </xf>
    <xf numFmtId="2" fontId="20" fillId="4" borderId="3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2" fontId="2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20" fillId="4" borderId="7" xfId="0" applyFont="1" applyFill="1" applyBorder="1" applyAlignment="1">
      <alignment horizontal="center" vertical="center" wrapText="1"/>
    </xf>
    <xf numFmtId="4" fontId="20" fillId="4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 shrinkToFit="1"/>
    </xf>
    <xf numFmtId="4" fontId="9" fillId="0" borderId="10" xfId="0" applyNumberFormat="1" applyFont="1" applyBorder="1" applyAlignment="1">
      <alignment horizontal="right" vertical="center" wrapText="1"/>
    </xf>
    <xf numFmtId="1" fontId="10" fillId="0" borderId="9" xfId="0" applyNumberFormat="1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1" fontId="13" fillId="0" borderId="9" xfId="0" applyNumberFormat="1" applyFont="1" applyBorder="1" applyAlignment="1">
      <alignment horizontal="center" vertical="center" shrinkToFit="1"/>
    </xf>
    <xf numFmtId="1" fontId="16" fillId="0" borderId="9" xfId="0" applyNumberFormat="1" applyFont="1" applyBorder="1" applyAlignment="1">
      <alignment horizontal="center" vertical="center" shrinkToFit="1"/>
    </xf>
    <xf numFmtId="1" fontId="2" fillId="2" borderId="9" xfId="0" applyNumberFormat="1" applyFont="1" applyFill="1" applyBorder="1" applyAlignment="1">
      <alignment horizontal="center" vertical="center" wrapText="1"/>
    </xf>
    <xf numFmtId="1" fontId="16" fillId="0" borderId="9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4" fontId="21" fillId="0" borderId="12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/>
    </xf>
    <xf numFmtId="4" fontId="20" fillId="0" borderId="12" xfId="0" applyNumberFormat="1" applyFont="1" applyBorder="1" applyAlignment="1">
      <alignment horizontal="right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2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right" vertical="center"/>
    </xf>
    <xf numFmtId="0" fontId="20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1" fontId="9" fillId="0" borderId="9" xfId="0" applyNumberFormat="1" applyFont="1" applyBorder="1" applyAlignment="1">
      <alignment horizontal="center" vertical="center" shrinkToFit="1"/>
    </xf>
    <xf numFmtId="1" fontId="18" fillId="0" borderId="9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vertical="center" wrapText="1"/>
    </xf>
    <xf numFmtId="0" fontId="20" fillId="0" borderId="0" xfId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1" fillId="3" borderId="0" xfId="1" applyFont="1" applyFill="1" applyBorder="1" applyAlignment="1">
      <alignment vertical="center"/>
    </xf>
    <xf numFmtId="0" fontId="20" fillId="4" borderId="16" xfId="1" applyFont="1" applyFill="1" applyBorder="1" applyAlignment="1">
      <alignment horizontal="center" vertical="center" wrapText="1"/>
    </xf>
    <xf numFmtId="0" fontId="20" fillId="4" borderId="3" xfId="1" applyFont="1" applyFill="1" applyBorder="1" applyAlignment="1">
      <alignment horizontal="center" vertical="center" wrapText="1"/>
    </xf>
    <xf numFmtId="0" fontId="20" fillId="4" borderId="3" xfId="1" applyFont="1" applyFill="1" applyBorder="1" applyAlignment="1">
      <alignment horizontal="center" vertical="center" wrapText="1"/>
    </xf>
    <xf numFmtId="2" fontId="20" fillId="4" borderId="3" xfId="1" applyNumberFormat="1" applyFont="1" applyFill="1" applyBorder="1" applyAlignment="1">
      <alignment horizontal="center" vertical="center" wrapText="1"/>
    </xf>
    <xf numFmtId="4" fontId="20" fillId="4" borderId="17" xfId="1" applyNumberFormat="1" applyFont="1" applyFill="1" applyBorder="1" applyAlignment="1">
      <alignment horizontal="center" vertical="center"/>
    </xf>
    <xf numFmtId="0" fontId="20" fillId="0" borderId="0" xfId="1" applyFont="1" applyBorder="1" applyAlignment="1">
      <alignment vertical="center"/>
    </xf>
    <xf numFmtId="0" fontId="2" fillId="4" borderId="18" xfId="1" applyFont="1" applyFill="1" applyBorder="1" applyAlignment="1">
      <alignment horizontal="center" vertical="center"/>
    </xf>
    <xf numFmtId="0" fontId="2" fillId="4" borderId="19" xfId="1" applyFont="1" applyFill="1" applyBorder="1" applyAlignment="1">
      <alignment horizontal="center" vertical="center"/>
    </xf>
    <xf numFmtId="0" fontId="2" fillId="4" borderId="19" xfId="1" applyFont="1" applyFill="1" applyBorder="1" applyAlignment="1">
      <alignment horizontal="left" vertical="center" wrapText="1"/>
    </xf>
    <xf numFmtId="4" fontId="2" fillId="4" borderId="19" xfId="1" applyNumberFormat="1" applyFont="1" applyFill="1" applyBorder="1" applyAlignment="1">
      <alignment horizontal="center" vertical="center"/>
    </xf>
    <xf numFmtId="2" fontId="2" fillId="4" borderId="19" xfId="1" applyNumberFormat="1" applyFont="1" applyFill="1" applyBorder="1" applyAlignment="1">
      <alignment horizontal="center" vertical="center"/>
    </xf>
    <xf numFmtId="4" fontId="2" fillId="4" borderId="20" xfId="1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vertical="center"/>
    </xf>
    <xf numFmtId="0" fontId="9" fillId="0" borderId="18" xfId="1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vertical="center" wrapText="1"/>
    </xf>
    <xf numFmtId="4" fontId="9" fillId="0" borderId="19" xfId="1" applyNumberFormat="1" applyFont="1" applyFill="1" applyBorder="1" applyAlignment="1">
      <alignment vertical="center"/>
    </xf>
    <xf numFmtId="4" fontId="9" fillId="0" borderId="1" xfId="1" applyNumberFormat="1" applyFont="1" applyFill="1" applyBorder="1" applyAlignment="1">
      <alignment horizontal="right" vertical="center" wrapText="1"/>
    </xf>
    <xf numFmtId="4" fontId="9" fillId="0" borderId="20" xfId="1" applyNumberFormat="1" applyFont="1" applyFill="1" applyBorder="1" applyAlignment="1">
      <alignment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vertical="center" wrapText="1"/>
    </xf>
    <xf numFmtId="4" fontId="2" fillId="0" borderId="19" xfId="1" applyNumberFormat="1" applyFont="1" applyFill="1" applyBorder="1" applyAlignment="1">
      <alignment horizontal="center" vertical="center"/>
    </xf>
    <xf numFmtId="2" fontId="2" fillId="0" borderId="19" xfId="1" applyNumberFormat="1" applyFont="1" applyFill="1" applyBorder="1" applyAlignment="1">
      <alignment horizontal="center" vertical="center"/>
    </xf>
    <xf numFmtId="4" fontId="2" fillId="0" borderId="20" xfId="1" applyNumberFormat="1" applyFont="1" applyFill="1" applyBorder="1" applyAlignment="1">
      <alignment horizontal="right" vertical="center"/>
    </xf>
    <xf numFmtId="0" fontId="20" fillId="0" borderId="0" xfId="1" applyFont="1" applyAlignment="1">
      <alignment vertical="center"/>
    </xf>
    <xf numFmtId="0" fontId="2" fillId="4" borderId="19" xfId="1" applyFont="1" applyFill="1" applyBorder="1" applyAlignment="1">
      <alignment horizontal="left" vertical="center"/>
    </xf>
    <xf numFmtId="4" fontId="20" fillId="0" borderId="0" xfId="1" applyNumberFormat="1" applyFont="1" applyFill="1" applyAlignment="1">
      <alignment vertical="center"/>
    </xf>
    <xf numFmtId="0" fontId="25" fillId="0" borderId="19" xfId="1" applyFont="1" applyFill="1" applyBorder="1" applyAlignment="1">
      <alignment horizontal="center" vertical="center" wrapText="1"/>
    </xf>
    <xf numFmtId="0" fontId="25" fillId="0" borderId="19" xfId="1" applyFont="1" applyFill="1" applyBorder="1" applyAlignment="1">
      <alignment vertical="center" wrapText="1"/>
    </xf>
    <xf numFmtId="0" fontId="25" fillId="0" borderId="19" xfId="1" applyFont="1" applyFill="1" applyBorder="1" applyAlignment="1">
      <alignment horizontal="center" vertical="center"/>
    </xf>
    <xf numFmtId="0" fontId="21" fillId="0" borderId="0" xfId="1" applyFont="1" applyAlignment="1">
      <alignment vertical="center"/>
    </xf>
    <xf numFmtId="0" fontId="21" fillId="0" borderId="0" xfId="1" applyFont="1" applyFill="1" applyAlignment="1">
      <alignment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2" fontId="2" fillId="0" borderId="22" xfId="1" applyNumberFormat="1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horizontal="right" vertical="center"/>
    </xf>
    <xf numFmtId="0" fontId="21" fillId="0" borderId="2" xfId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vertical="center" wrapText="1"/>
    </xf>
    <xf numFmtId="2" fontId="21" fillId="0" borderId="2" xfId="1" applyNumberFormat="1" applyFont="1" applyFill="1" applyBorder="1" applyAlignment="1">
      <alignment horizontal="center" vertical="center"/>
    </xf>
    <xf numFmtId="4" fontId="21" fillId="0" borderId="2" xfId="1" applyNumberFormat="1" applyFont="1" applyFill="1" applyBorder="1" applyAlignment="1">
      <alignment horizontal="right" vertical="center"/>
    </xf>
    <xf numFmtId="0" fontId="1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4" fontId="20" fillId="0" borderId="2" xfId="1" applyNumberFormat="1" applyFont="1" applyFill="1" applyBorder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Border="1" applyAlignment="1">
      <alignment vertical="center"/>
    </xf>
    <xf numFmtId="4" fontId="1" fillId="0" borderId="0" xfId="1" applyNumberFormat="1" applyFont="1" applyBorder="1" applyAlignment="1">
      <alignment vertical="center"/>
    </xf>
    <xf numFmtId="2" fontId="1" fillId="0" borderId="0" xfId="1" applyNumberFormat="1" applyFont="1" applyBorder="1" applyAlignment="1">
      <alignment horizontal="center" vertical="center"/>
    </xf>
    <xf numFmtId="4" fontId="1" fillId="0" borderId="0" xfId="1" applyNumberFormat="1" applyFont="1" applyBorder="1" applyAlignment="1">
      <alignment horizontal="right" vertical="center"/>
    </xf>
    <xf numFmtId="0" fontId="1" fillId="0" borderId="24" xfId="1" applyFont="1" applyBorder="1" applyAlignment="1">
      <alignment vertical="center"/>
    </xf>
    <xf numFmtId="4" fontId="1" fillId="0" borderId="0" xfId="1" applyNumberFormat="1" applyFont="1" applyAlignment="1">
      <alignment vertical="center"/>
    </xf>
    <xf numFmtId="2" fontId="1" fillId="0" borderId="0" xfId="1" applyNumberFormat="1" applyFont="1" applyAlignment="1">
      <alignment horizontal="center" vertical="center"/>
    </xf>
    <xf numFmtId="4" fontId="1" fillId="0" borderId="24" xfId="1" applyNumberFormat="1" applyFont="1" applyBorder="1" applyAlignment="1">
      <alignment horizontal="right" vertical="center"/>
    </xf>
    <xf numFmtId="0" fontId="9" fillId="0" borderId="18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19" xfId="1" applyFont="1" applyBorder="1" applyAlignment="1">
      <alignment vertical="center" wrapText="1"/>
    </xf>
    <xf numFmtId="4" fontId="9" fillId="0" borderId="19" xfId="1" applyNumberFormat="1" applyFont="1" applyBorder="1" applyAlignment="1">
      <alignment vertical="center"/>
    </xf>
    <xf numFmtId="4" fontId="9" fillId="0" borderId="20" xfId="1" applyNumberFormat="1" applyFont="1" applyBorder="1" applyAlignment="1">
      <alignment vertical="center"/>
    </xf>
    <xf numFmtId="4" fontId="20" fillId="0" borderId="0" xfId="1" applyNumberFormat="1" applyFont="1" applyAlignment="1">
      <alignment vertical="center"/>
    </xf>
    <xf numFmtId="0" fontId="9" fillId="0" borderId="19" xfId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right" vertical="center" wrapText="1"/>
    </xf>
    <xf numFmtId="4" fontId="25" fillId="0" borderId="19" xfId="1" applyNumberFormat="1" applyFont="1" applyFill="1" applyBorder="1" applyAlignment="1">
      <alignment vertical="center"/>
    </xf>
    <xf numFmtId="0" fontId="30" fillId="0" borderId="0" xfId="90"/>
    <xf numFmtId="0" fontId="30" fillId="0" borderId="0" xfId="90" applyFill="1"/>
    <xf numFmtId="0" fontId="30" fillId="0" borderId="0" xfId="90" applyFont="1"/>
    <xf numFmtId="0" fontId="2" fillId="0" borderId="28" xfId="90" applyFont="1" applyFill="1" applyBorder="1" applyAlignment="1">
      <alignment horizontal="center" vertical="center"/>
    </xf>
    <xf numFmtId="0" fontId="2" fillId="0" borderId="29" xfId="90" applyFont="1" applyFill="1" applyBorder="1" applyAlignment="1">
      <alignment horizontal="center" vertical="center"/>
    </xf>
    <xf numFmtId="0" fontId="2" fillId="0" borderId="29" xfId="90" applyFont="1" applyFill="1" applyBorder="1" applyAlignment="1">
      <alignment vertical="center"/>
    </xf>
    <xf numFmtId="0" fontId="2" fillId="0" borderId="30" xfId="90" applyFont="1" applyFill="1" applyBorder="1" applyAlignment="1">
      <alignment horizontal="center" vertical="center"/>
    </xf>
    <xf numFmtId="0" fontId="2" fillId="0" borderId="31" xfId="90" applyFont="1" applyFill="1" applyBorder="1" applyAlignment="1">
      <alignment horizontal="center" vertical="center"/>
    </xf>
    <xf numFmtId="0" fontId="2" fillId="0" borderId="32" xfId="90" applyFont="1" applyFill="1" applyBorder="1" applyAlignment="1">
      <alignment horizontal="center" vertical="center"/>
    </xf>
    <xf numFmtId="0" fontId="2" fillId="0" borderId="32" xfId="90" applyFont="1" applyFill="1" applyBorder="1" applyAlignment="1">
      <alignment vertical="center" wrapText="1"/>
    </xf>
    <xf numFmtId="0" fontId="9" fillId="0" borderId="32" xfId="90" applyFont="1" applyFill="1" applyBorder="1" applyAlignment="1">
      <alignment horizontal="center" vertical="center"/>
    </xf>
    <xf numFmtId="4" fontId="9" fillId="0" borderId="33" xfId="90" applyNumberFormat="1" applyFont="1" applyFill="1" applyBorder="1" applyAlignment="1">
      <alignment horizontal="center" vertical="center"/>
    </xf>
    <xf numFmtId="0" fontId="9" fillId="0" borderId="9" xfId="90" applyFont="1" applyFill="1" applyBorder="1" applyAlignment="1">
      <alignment horizontal="center" vertical="center"/>
    </xf>
    <xf numFmtId="0" fontId="9" fillId="0" borderId="1" xfId="90" applyFont="1" applyFill="1" applyBorder="1" applyAlignment="1">
      <alignment horizontal="center" vertical="center"/>
    </xf>
    <xf numFmtId="0" fontId="9" fillId="0" borderId="1" xfId="90" applyFont="1" applyFill="1" applyBorder="1" applyAlignment="1">
      <alignment horizontal="left" vertical="center" wrapText="1"/>
    </xf>
    <xf numFmtId="4" fontId="9" fillId="0" borderId="10" xfId="90" applyNumberFormat="1" applyFont="1" applyFill="1" applyBorder="1" applyAlignment="1">
      <alignment horizontal="center" vertical="center"/>
    </xf>
    <xf numFmtId="0" fontId="2" fillId="0" borderId="9" xfId="90" applyFont="1" applyFill="1" applyBorder="1" applyAlignment="1">
      <alignment horizontal="center" vertical="center"/>
    </xf>
    <xf numFmtId="0" fontId="2" fillId="0" borderId="1" xfId="90" applyFont="1" applyFill="1" applyBorder="1" applyAlignment="1">
      <alignment horizontal="center" vertical="center"/>
    </xf>
    <xf numFmtId="0" fontId="2" fillId="0" borderId="1" xfId="90" applyFont="1" applyFill="1" applyBorder="1" applyAlignment="1">
      <alignment vertical="center" wrapText="1"/>
    </xf>
    <xf numFmtId="0" fontId="9" fillId="0" borderId="1" xfId="90" applyFont="1" applyFill="1" applyBorder="1" applyAlignment="1">
      <alignment vertical="center" wrapText="1"/>
    </xf>
    <xf numFmtId="0" fontId="2" fillId="0" borderId="29" xfId="90" applyFont="1" applyFill="1" applyBorder="1" applyAlignment="1">
      <alignment vertical="center" wrapText="1"/>
    </xf>
    <xf numFmtId="0" fontId="9" fillId="0" borderId="29" xfId="90" applyFont="1" applyFill="1" applyBorder="1" applyAlignment="1">
      <alignment horizontal="center" vertical="center"/>
    </xf>
    <xf numFmtId="4" fontId="9" fillId="0" borderId="30" xfId="90" applyNumberFormat="1" applyFont="1" applyFill="1" applyBorder="1" applyAlignment="1">
      <alignment horizontal="center" vertical="center"/>
    </xf>
    <xf numFmtId="0" fontId="9" fillId="0" borderId="9" xfId="90" applyFont="1" applyBorder="1" applyAlignment="1">
      <alignment horizontal="center" vertical="center"/>
    </xf>
    <xf numFmtId="0" fontId="9" fillId="0" borderId="1" xfId="90" applyFont="1" applyBorder="1" applyAlignment="1">
      <alignment horizontal="center" vertical="center"/>
    </xf>
    <xf numFmtId="0" fontId="9" fillId="0" borderId="1" xfId="90" applyFont="1" applyBorder="1" applyAlignment="1">
      <alignment vertical="center" wrapText="1"/>
    </xf>
    <xf numFmtId="4" fontId="9" fillId="0" borderId="10" xfId="90" applyNumberFormat="1" applyFont="1" applyBorder="1" applyAlignment="1">
      <alignment horizontal="center" vertical="center"/>
    </xf>
    <xf numFmtId="0" fontId="9" fillId="0" borderId="1" xfId="90" applyFont="1" applyFill="1" applyBorder="1" applyAlignment="1">
      <alignment horizontal="center" vertical="center" wrapText="1"/>
    </xf>
    <xf numFmtId="0" fontId="9" fillId="0" borderId="34" xfId="90" applyFont="1" applyFill="1" applyBorder="1" applyAlignment="1">
      <alignment horizontal="center" vertical="center"/>
    </xf>
    <xf numFmtId="0" fontId="9" fillId="0" borderId="35" xfId="90" applyFont="1" applyFill="1" applyBorder="1" applyAlignment="1">
      <alignment horizontal="center" vertical="center"/>
    </xf>
    <xf numFmtId="0" fontId="9" fillId="0" borderId="35" xfId="90" applyFont="1" applyFill="1" applyBorder="1" applyAlignment="1">
      <alignment vertical="center" wrapText="1"/>
    </xf>
    <xf numFmtId="4" fontId="9" fillId="0" borderId="36" xfId="90" applyNumberFormat="1" applyFont="1" applyFill="1" applyBorder="1" applyAlignment="1">
      <alignment horizontal="center" vertical="center"/>
    </xf>
    <xf numFmtId="0" fontId="9" fillId="0" borderId="37" xfId="90" applyFont="1" applyFill="1" applyBorder="1" applyAlignment="1">
      <alignment horizontal="center" vertical="center"/>
    </xf>
    <xf numFmtId="0" fontId="2" fillId="0" borderId="39" xfId="90" applyFont="1" applyFill="1" applyBorder="1" applyAlignment="1">
      <alignment horizontal="center" vertical="center"/>
    </xf>
    <xf numFmtId="0" fontId="2" fillId="0" borderId="40" xfId="90" applyFont="1" applyFill="1" applyBorder="1" applyAlignment="1">
      <alignment horizontal="center" vertical="center" wrapText="1"/>
    </xf>
    <xf numFmtId="0" fontId="2" fillId="0" borderId="43" xfId="90" applyFont="1" applyBorder="1" applyAlignment="1">
      <alignment horizontal="center" vertical="center" wrapText="1"/>
    </xf>
    <xf numFmtId="0" fontId="2" fillId="0" borderId="44" xfId="90" applyFont="1" applyBorder="1" applyAlignment="1">
      <alignment horizontal="center" vertical="center" wrapText="1"/>
    </xf>
    <xf numFmtId="4" fontId="9" fillId="0" borderId="9" xfId="90" applyNumberFormat="1" applyFont="1" applyBorder="1" applyAlignment="1">
      <alignment horizontal="right" vertical="center"/>
    </xf>
    <xf numFmtId="4" fontId="9" fillId="0" borderId="10" xfId="90" applyNumberFormat="1" applyFont="1" applyBorder="1" applyAlignment="1">
      <alignment horizontal="right" vertical="center"/>
    </xf>
    <xf numFmtId="4" fontId="2" fillId="0" borderId="28" xfId="90" applyNumberFormat="1" applyFont="1" applyFill="1" applyBorder="1" applyAlignment="1">
      <alignment horizontal="center" vertical="center"/>
    </xf>
    <xf numFmtId="4" fontId="2" fillId="0" borderId="30" xfId="90" applyNumberFormat="1" applyFont="1" applyFill="1" applyBorder="1" applyAlignment="1">
      <alignment horizontal="center" vertical="center"/>
    </xf>
    <xf numFmtId="4" fontId="9" fillId="0" borderId="31" xfId="90" applyNumberFormat="1" applyFont="1" applyFill="1" applyBorder="1" applyAlignment="1">
      <alignment horizontal="center" vertical="center"/>
    </xf>
    <xf numFmtId="4" fontId="9" fillId="0" borderId="9" xfId="90" applyNumberFormat="1" applyFont="1" applyBorder="1" applyAlignment="1">
      <alignment horizontal="center" vertical="center"/>
    </xf>
    <xf numFmtId="4" fontId="9" fillId="0" borderId="9" xfId="90" applyNumberFormat="1" applyFont="1" applyBorder="1"/>
    <xf numFmtId="4" fontId="9" fillId="0" borderId="29" xfId="90" applyNumberFormat="1" applyFont="1" applyFill="1" applyBorder="1" applyAlignment="1">
      <alignment horizontal="center" vertical="center"/>
    </xf>
    <xf numFmtId="4" fontId="9" fillId="0" borderId="9" xfId="90" applyNumberFormat="1" applyFont="1" applyBorder="1" applyAlignment="1">
      <alignment horizontal="center"/>
    </xf>
    <xf numFmtId="4" fontId="9" fillId="0" borderId="10" xfId="90" applyNumberFormat="1" applyFont="1" applyBorder="1" applyAlignment="1">
      <alignment horizontal="center"/>
    </xf>
    <xf numFmtId="4" fontId="9" fillId="0" borderId="9" xfId="90" applyNumberFormat="1" applyFont="1" applyBorder="1" applyAlignment="1">
      <alignment vertical="center"/>
    </xf>
    <xf numFmtId="4" fontId="9" fillId="0" borderId="10" xfId="90" applyNumberFormat="1" applyFont="1" applyBorder="1" applyAlignment="1">
      <alignment vertical="center"/>
    </xf>
    <xf numFmtId="4" fontId="9" fillId="0" borderId="9" xfId="90" applyNumberFormat="1" applyFont="1" applyFill="1" applyBorder="1" applyAlignment="1">
      <alignment horizontal="right" vertical="center"/>
    </xf>
    <xf numFmtId="4" fontId="9" fillId="0" borderId="34" xfId="90" applyNumberFormat="1" applyFont="1" applyBorder="1" applyAlignment="1">
      <alignment horizontal="right" vertical="center"/>
    </xf>
    <xf numFmtId="4" fontId="9" fillId="0" borderId="36" xfId="90" applyNumberFormat="1" applyFont="1" applyBorder="1" applyAlignment="1">
      <alignment horizontal="right" vertical="center"/>
    </xf>
    <xf numFmtId="0" fontId="31" fillId="0" borderId="38" xfId="90" applyFont="1" applyFill="1" applyBorder="1" applyAlignment="1">
      <alignment horizontal="center"/>
    </xf>
    <xf numFmtId="0" fontId="31" fillId="0" borderId="38" xfId="90" applyFont="1" applyBorder="1" applyAlignment="1">
      <alignment horizontal="center"/>
    </xf>
    <xf numFmtId="0" fontId="2" fillId="0" borderId="38" xfId="90" applyFont="1" applyFill="1" applyBorder="1" applyAlignment="1">
      <alignment vertical="center" wrapText="1"/>
    </xf>
    <xf numFmtId="0" fontId="30" fillId="0" borderId="38" xfId="90" applyFont="1" applyFill="1" applyBorder="1" applyAlignment="1">
      <alignment horizontal="center"/>
    </xf>
    <xf numFmtId="0" fontId="30" fillId="0" borderId="38" xfId="90" applyFont="1" applyBorder="1" applyAlignment="1">
      <alignment horizontal="center"/>
    </xf>
    <xf numFmtId="0" fontId="36" fillId="0" borderId="38" xfId="90" applyFont="1" applyBorder="1"/>
    <xf numFmtId="0" fontId="30" fillId="0" borderId="38" xfId="90" applyBorder="1" applyAlignment="1">
      <alignment horizontal="center"/>
    </xf>
    <xf numFmtId="0" fontId="37" fillId="0" borderId="38" xfId="90" applyFont="1" applyBorder="1" applyAlignment="1">
      <alignment horizontal="center" vertical="center"/>
    </xf>
    <xf numFmtId="0" fontId="22" fillId="0" borderId="38" xfId="90" applyFont="1" applyBorder="1" applyAlignment="1">
      <alignment horizontal="center" vertical="center"/>
    </xf>
    <xf numFmtId="4" fontId="30" fillId="0" borderId="38" xfId="90" applyNumberFormat="1" applyBorder="1"/>
    <xf numFmtId="0" fontId="2" fillId="0" borderId="41" xfId="90" applyFont="1" applyFill="1" applyBorder="1" applyAlignment="1">
      <alignment horizontal="center" vertical="center" wrapText="1"/>
    </xf>
    <xf numFmtId="0" fontId="2" fillId="0" borderId="42" xfId="90" applyFont="1" applyFill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9" fillId="0" borderId="0" xfId="1" applyFont="1" applyFill="1" applyBorder="1" applyAlignment="1">
      <alignment horizontal="left" vertical="center"/>
    </xf>
    <xf numFmtId="0" fontId="28" fillId="0" borderId="2" xfId="1" applyFont="1" applyFill="1" applyBorder="1" applyAlignment="1">
      <alignment horizontal="center" vertical="center" wrapText="1"/>
    </xf>
    <xf numFmtId="0" fontId="20" fillId="4" borderId="3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vertical="center" wrapText="1"/>
    </xf>
    <xf numFmtId="0" fontId="20" fillId="0" borderId="2" xfId="1" applyFont="1" applyFill="1" applyBorder="1" applyAlignment="1">
      <alignment vertical="center" wrapText="1"/>
    </xf>
  </cellXfs>
  <cellStyles count="100">
    <cellStyle name="_PERSONAL" xfId="91"/>
    <cellStyle name="_PERSONAL_1" xfId="92"/>
    <cellStyle name="Comma [0]_laroux" xfId="93"/>
    <cellStyle name="Comma_laroux" xfId="94"/>
    <cellStyle name="Currency [0]_laroux" xfId="95"/>
    <cellStyle name="Currency_laroux" xfId="96"/>
    <cellStyle name="Dziesiętny 10" xfId="3"/>
    <cellStyle name="Dziesiętny 10 2" xfId="4"/>
    <cellStyle name="Dziesiętny 10 3" xfId="77"/>
    <cellStyle name="Dziesiętny 10 4" xfId="78"/>
    <cellStyle name="Dziesiętny 11" xfId="5"/>
    <cellStyle name="Dziesiętny 12" xfId="6"/>
    <cellStyle name="Dziesiętny 13" xfId="7"/>
    <cellStyle name="Dziesiętny 14" xfId="8"/>
    <cellStyle name="Dziesiętny 15" xfId="79"/>
    <cellStyle name="Dziesiętny 16" xfId="80"/>
    <cellStyle name="Dziesiętny 17" xfId="81"/>
    <cellStyle name="Dziesiętny 2" xfId="9"/>
    <cellStyle name="Dziesiętny 2 10" xfId="10"/>
    <cellStyle name="Dziesiętny 2 11" xfId="11"/>
    <cellStyle name="Dziesiętny 2 12" xfId="12"/>
    <cellStyle name="Dziesiętny 2 13" xfId="13"/>
    <cellStyle name="Dziesiętny 2 14" xfId="14"/>
    <cellStyle name="Dziesiętny 2 15" xfId="15"/>
    <cellStyle name="Dziesiętny 2 16" xfId="16"/>
    <cellStyle name="Dziesiętny 2 2" xfId="17"/>
    <cellStyle name="Dziesiętny 2 3" xfId="18"/>
    <cellStyle name="Dziesiętny 2 4" xfId="19"/>
    <cellStyle name="Dziesiętny 2 5" xfId="20"/>
    <cellStyle name="Dziesiętny 2 6" xfId="21"/>
    <cellStyle name="Dziesiętny 2 7" xfId="22"/>
    <cellStyle name="Dziesiętny 2 8" xfId="23"/>
    <cellStyle name="Dziesiętny 2 9" xfId="24"/>
    <cellStyle name="Dziesiętny 3" xfId="25"/>
    <cellStyle name="Dziesiętny 4" xfId="26"/>
    <cellStyle name="Dziesiętny 5" xfId="27"/>
    <cellStyle name="Dziesiętny 6" xfId="28"/>
    <cellStyle name="Dziesiętny 7" xfId="29"/>
    <cellStyle name="Dziesiętny 8" xfId="30"/>
    <cellStyle name="Dziesiętny 9" xfId="31"/>
    <cellStyle name="Normal_laroux" xfId="97"/>
    <cellStyle name="normální_laroux" xfId="98"/>
    <cellStyle name="Normalny" xfId="0" builtinId="0"/>
    <cellStyle name="Normalny 2" xfId="1"/>
    <cellStyle name="Normalny 2 10" xfId="32"/>
    <cellStyle name="Normalny 2 11" xfId="33"/>
    <cellStyle name="Normalny 2 12" xfId="34"/>
    <cellStyle name="Normalny 2 13" xfId="35"/>
    <cellStyle name="Normalny 2 14" xfId="36"/>
    <cellStyle name="Normalny 2 15" xfId="37"/>
    <cellStyle name="Normalny 2 16" xfId="38"/>
    <cellStyle name="Normalny 2 17" xfId="39"/>
    <cellStyle name="Normalny 2 18" xfId="40"/>
    <cellStyle name="Normalny 2 19" xfId="41"/>
    <cellStyle name="Normalny 2 2" xfId="42"/>
    <cellStyle name="Normalny 2 20" xfId="82"/>
    <cellStyle name="Normalny 2 3" xfId="43"/>
    <cellStyle name="Normalny 2 4" xfId="44"/>
    <cellStyle name="Normalny 2 5" xfId="45"/>
    <cellStyle name="Normalny 2 6" xfId="46"/>
    <cellStyle name="Normalny 2 7" xfId="47"/>
    <cellStyle name="Normalny 2 8" xfId="48"/>
    <cellStyle name="Normalny 2 9" xfId="49"/>
    <cellStyle name="Normalny 3" xfId="50"/>
    <cellStyle name="Normalny 3 2" xfId="51"/>
    <cellStyle name="Normalny 3 3" xfId="52"/>
    <cellStyle name="Normalny 3 4" xfId="53"/>
    <cellStyle name="Normalny 3 5" xfId="54"/>
    <cellStyle name="Normalny 3 6" xfId="55"/>
    <cellStyle name="Normalny 3 7" xfId="56"/>
    <cellStyle name="Normalny 3 8" xfId="57"/>
    <cellStyle name="Normalny 3 9" xfId="58"/>
    <cellStyle name="Normalny 4" xfId="83"/>
    <cellStyle name="Normalny 4 2" xfId="59"/>
    <cellStyle name="Normalny 4 3" xfId="60"/>
    <cellStyle name="Normalny 4 4" xfId="61"/>
    <cellStyle name="Normalny 4 5" xfId="62"/>
    <cellStyle name="Normalny 4 6" xfId="63"/>
    <cellStyle name="Normalny 4 7" xfId="64"/>
    <cellStyle name="Normalny 4 8" xfId="65"/>
    <cellStyle name="Normalny 4 9" xfId="66"/>
    <cellStyle name="Normalny 5" xfId="84"/>
    <cellStyle name="Normalny 6" xfId="90"/>
    <cellStyle name="Opis" xfId="67"/>
    <cellStyle name="Procentowy 10" xfId="85"/>
    <cellStyle name="Procentowy 11" xfId="86"/>
    <cellStyle name="Procentowy 2" xfId="68"/>
    <cellStyle name="Procentowy 2 2" xfId="69"/>
    <cellStyle name="Procentowy 3" xfId="2"/>
    <cellStyle name="Procentowy 3 2" xfId="70"/>
    <cellStyle name="Procentowy 3 3" xfId="87"/>
    <cellStyle name="Procentowy 3 4" xfId="88"/>
    <cellStyle name="Procentowy 4" xfId="71"/>
    <cellStyle name="Procentowy 5" xfId="72"/>
    <cellStyle name="Procentowy 6" xfId="73"/>
    <cellStyle name="Procentowy 7" xfId="74"/>
    <cellStyle name="Procentowy 8" xfId="75"/>
    <cellStyle name="Procentowy 9" xfId="89"/>
    <cellStyle name="Styl 1" xfId="99"/>
    <cellStyle name="Walutowy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74"/>
  <sheetViews>
    <sheetView tabSelected="1" view="pageBreakPreview" zoomScale="80" zoomScaleNormal="110" zoomScaleSheetLayoutView="80" zoomScalePageLayoutView="85" workbookViewId="0">
      <selection activeCell="O10" sqref="O10"/>
    </sheetView>
  </sheetViews>
  <sheetFormatPr defaultRowHeight="12.75"/>
  <cols>
    <col min="1" max="1" width="1.1640625" style="145" customWidth="1"/>
    <col min="2" max="2" width="5.6640625" style="145" customWidth="1"/>
    <col min="3" max="3" width="16" style="145" bestFit="1" customWidth="1"/>
    <col min="4" max="4" width="129.6640625" style="145" customWidth="1"/>
    <col min="5" max="5" width="9.1640625" style="145" customWidth="1"/>
    <col min="6" max="6" width="13.1640625" style="145" customWidth="1"/>
    <col min="7" max="7" width="11.6640625" style="145" customWidth="1"/>
    <col min="8" max="8" width="11.5" style="145" customWidth="1"/>
    <col min="9" max="9" width="2.6640625" style="145" customWidth="1"/>
    <col min="10" max="256" width="9.33203125" style="145"/>
    <col min="257" max="257" width="3.33203125" style="145" customWidth="1"/>
    <col min="258" max="258" width="4" style="145" customWidth="1"/>
    <col min="259" max="259" width="11.33203125" style="145" customWidth="1"/>
    <col min="260" max="260" width="63.6640625" style="145" customWidth="1"/>
    <col min="261" max="261" width="9.1640625" style="145" customWidth="1"/>
    <col min="262" max="262" width="11" style="145" customWidth="1"/>
    <col min="263" max="512" width="9.33203125" style="145"/>
    <col min="513" max="513" width="3.33203125" style="145" customWidth="1"/>
    <col min="514" max="514" width="4" style="145" customWidth="1"/>
    <col min="515" max="515" width="11.33203125" style="145" customWidth="1"/>
    <col min="516" max="516" width="63.6640625" style="145" customWidth="1"/>
    <col min="517" max="517" width="9.1640625" style="145" customWidth="1"/>
    <col min="518" max="518" width="11" style="145" customWidth="1"/>
    <col min="519" max="768" width="9.33203125" style="145"/>
    <col min="769" max="769" width="3.33203125" style="145" customWidth="1"/>
    <col min="770" max="770" width="4" style="145" customWidth="1"/>
    <col min="771" max="771" width="11.33203125" style="145" customWidth="1"/>
    <col min="772" max="772" width="63.6640625" style="145" customWidth="1"/>
    <col min="773" max="773" width="9.1640625" style="145" customWidth="1"/>
    <col min="774" max="774" width="11" style="145" customWidth="1"/>
    <col min="775" max="1024" width="9.33203125" style="145"/>
    <col min="1025" max="1025" width="3.33203125" style="145" customWidth="1"/>
    <col min="1026" max="1026" width="4" style="145" customWidth="1"/>
    <col min="1027" max="1027" width="11.33203125" style="145" customWidth="1"/>
    <col min="1028" max="1028" width="63.6640625" style="145" customWidth="1"/>
    <col min="1029" max="1029" width="9.1640625" style="145" customWidth="1"/>
    <col min="1030" max="1030" width="11" style="145" customWidth="1"/>
    <col min="1031" max="1280" width="9.33203125" style="145"/>
    <col min="1281" max="1281" width="3.33203125" style="145" customWidth="1"/>
    <col min="1282" max="1282" width="4" style="145" customWidth="1"/>
    <col min="1283" max="1283" width="11.33203125" style="145" customWidth="1"/>
    <col min="1284" max="1284" width="63.6640625" style="145" customWidth="1"/>
    <col min="1285" max="1285" width="9.1640625" style="145" customWidth="1"/>
    <col min="1286" max="1286" width="11" style="145" customWidth="1"/>
    <col min="1287" max="1536" width="9.33203125" style="145"/>
    <col min="1537" max="1537" width="3.33203125" style="145" customWidth="1"/>
    <col min="1538" max="1538" width="4" style="145" customWidth="1"/>
    <col min="1539" max="1539" width="11.33203125" style="145" customWidth="1"/>
    <col min="1540" max="1540" width="63.6640625" style="145" customWidth="1"/>
    <col min="1541" max="1541" width="9.1640625" style="145" customWidth="1"/>
    <col min="1542" max="1542" width="11" style="145" customWidth="1"/>
    <col min="1543" max="1792" width="9.33203125" style="145"/>
    <col min="1793" max="1793" width="3.33203125" style="145" customWidth="1"/>
    <col min="1794" max="1794" width="4" style="145" customWidth="1"/>
    <col min="1795" max="1795" width="11.33203125" style="145" customWidth="1"/>
    <col min="1796" max="1796" width="63.6640625" style="145" customWidth="1"/>
    <col min="1797" max="1797" width="9.1640625" style="145" customWidth="1"/>
    <col min="1798" max="1798" width="11" style="145" customWidth="1"/>
    <col min="1799" max="2048" width="9.33203125" style="145"/>
    <col min="2049" max="2049" width="3.33203125" style="145" customWidth="1"/>
    <col min="2050" max="2050" width="4" style="145" customWidth="1"/>
    <col min="2051" max="2051" width="11.33203125" style="145" customWidth="1"/>
    <col min="2052" max="2052" width="63.6640625" style="145" customWidth="1"/>
    <col min="2053" max="2053" width="9.1640625" style="145" customWidth="1"/>
    <col min="2054" max="2054" width="11" style="145" customWidth="1"/>
    <col min="2055" max="2304" width="9.33203125" style="145"/>
    <col min="2305" max="2305" width="3.33203125" style="145" customWidth="1"/>
    <col min="2306" max="2306" width="4" style="145" customWidth="1"/>
    <col min="2307" max="2307" width="11.33203125" style="145" customWidth="1"/>
    <col min="2308" max="2308" width="63.6640625" style="145" customWidth="1"/>
    <col min="2309" max="2309" width="9.1640625" style="145" customWidth="1"/>
    <col min="2310" max="2310" width="11" style="145" customWidth="1"/>
    <col min="2311" max="2560" width="9.33203125" style="145"/>
    <col min="2561" max="2561" width="3.33203125" style="145" customWidth="1"/>
    <col min="2562" max="2562" width="4" style="145" customWidth="1"/>
    <col min="2563" max="2563" width="11.33203125" style="145" customWidth="1"/>
    <col min="2564" max="2564" width="63.6640625" style="145" customWidth="1"/>
    <col min="2565" max="2565" width="9.1640625" style="145" customWidth="1"/>
    <col min="2566" max="2566" width="11" style="145" customWidth="1"/>
    <col min="2567" max="2816" width="9.33203125" style="145"/>
    <col min="2817" max="2817" width="3.33203125" style="145" customWidth="1"/>
    <col min="2818" max="2818" width="4" style="145" customWidth="1"/>
    <col min="2819" max="2819" width="11.33203125" style="145" customWidth="1"/>
    <col min="2820" max="2820" width="63.6640625" style="145" customWidth="1"/>
    <col min="2821" max="2821" width="9.1640625" style="145" customWidth="1"/>
    <col min="2822" max="2822" width="11" style="145" customWidth="1"/>
    <col min="2823" max="3072" width="9.33203125" style="145"/>
    <col min="3073" max="3073" width="3.33203125" style="145" customWidth="1"/>
    <col min="3074" max="3074" width="4" style="145" customWidth="1"/>
    <col min="3075" max="3075" width="11.33203125" style="145" customWidth="1"/>
    <col min="3076" max="3076" width="63.6640625" style="145" customWidth="1"/>
    <col min="3077" max="3077" width="9.1640625" style="145" customWidth="1"/>
    <col min="3078" max="3078" width="11" style="145" customWidth="1"/>
    <col min="3079" max="3328" width="9.33203125" style="145"/>
    <col min="3329" max="3329" width="3.33203125" style="145" customWidth="1"/>
    <col min="3330" max="3330" width="4" style="145" customWidth="1"/>
    <col min="3331" max="3331" width="11.33203125" style="145" customWidth="1"/>
    <col min="3332" max="3332" width="63.6640625" style="145" customWidth="1"/>
    <col min="3333" max="3333" width="9.1640625" style="145" customWidth="1"/>
    <col min="3334" max="3334" width="11" style="145" customWidth="1"/>
    <col min="3335" max="3584" width="9.33203125" style="145"/>
    <col min="3585" max="3585" width="3.33203125" style="145" customWidth="1"/>
    <col min="3586" max="3586" width="4" style="145" customWidth="1"/>
    <col min="3587" max="3587" width="11.33203125" style="145" customWidth="1"/>
    <col min="3588" max="3588" width="63.6640625" style="145" customWidth="1"/>
    <col min="3589" max="3589" width="9.1640625" style="145" customWidth="1"/>
    <col min="3590" max="3590" width="11" style="145" customWidth="1"/>
    <col min="3591" max="3840" width="9.33203125" style="145"/>
    <col min="3841" max="3841" width="3.33203125" style="145" customWidth="1"/>
    <col min="3842" max="3842" width="4" style="145" customWidth="1"/>
    <col min="3843" max="3843" width="11.33203125" style="145" customWidth="1"/>
    <col min="3844" max="3844" width="63.6640625" style="145" customWidth="1"/>
    <col min="3845" max="3845" width="9.1640625" style="145" customWidth="1"/>
    <col min="3846" max="3846" width="11" style="145" customWidth="1"/>
    <col min="3847" max="4096" width="9.33203125" style="145"/>
    <col min="4097" max="4097" width="3.33203125" style="145" customWidth="1"/>
    <col min="4098" max="4098" width="4" style="145" customWidth="1"/>
    <col min="4099" max="4099" width="11.33203125" style="145" customWidth="1"/>
    <col min="4100" max="4100" width="63.6640625" style="145" customWidth="1"/>
    <col min="4101" max="4101" width="9.1640625" style="145" customWidth="1"/>
    <col min="4102" max="4102" width="11" style="145" customWidth="1"/>
    <col min="4103" max="4352" width="9.33203125" style="145"/>
    <col min="4353" max="4353" width="3.33203125" style="145" customWidth="1"/>
    <col min="4354" max="4354" width="4" style="145" customWidth="1"/>
    <col min="4355" max="4355" width="11.33203125" style="145" customWidth="1"/>
    <col min="4356" max="4356" width="63.6640625" style="145" customWidth="1"/>
    <col min="4357" max="4357" width="9.1640625" style="145" customWidth="1"/>
    <col min="4358" max="4358" width="11" style="145" customWidth="1"/>
    <col min="4359" max="4608" width="9.33203125" style="145"/>
    <col min="4609" max="4609" width="3.33203125" style="145" customWidth="1"/>
    <col min="4610" max="4610" width="4" style="145" customWidth="1"/>
    <col min="4611" max="4611" width="11.33203125" style="145" customWidth="1"/>
    <col min="4612" max="4612" width="63.6640625" style="145" customWidth="1"/>
    <col min="4613" max="4613" width="9.1640625" style="145" customWidth="1"/>
    <col min="4614" max="4614" width="11" style="145" customWidth="1"/>
    <col min="4615" max="4864" width="9.33203125" style="145"/>
    <col min="4865" max="4865" width="3.33203125" style="145" customWidth="1"/>
    <col min="4866" max="4866" width="4" style="145" customWidth="1"/>
    <col min="4867" max="4867" width="11.33203125" style="145" customWidth="1"/>
    <col min="4868" max="4868" width="63.6640625" style="145" customWidth="1"/>
    <col min="4869" max="4869" width="9.1640625" style="145" customWidth="1"/>
    <col min="4870" max="4870" width="11" style="145" customWidth="1"/>
    <col min="4871" max="5120" width="9.33203125" style="145"/>
    <col min="5121" max="5121" width="3.33203125" style="145" customWidth="1"/>
    <col min="5122" max="5122" width="4" style="145" customWidth="1"/>
    <col min="5123" max="5123" width="11.33203125" style="145" customWidth="1"/>
    <col min="5124" max="5124" width="63.6640625" style="145" customWidth="1"/>
    <col min="5125" max="5125" width="9.1640625" style="145" customWidth="1"/>
    <col min="5126" max="5126" width="11" style="145" customWidth="1"/>
    <col min="5127" max="5376" width="9.33203125" style="145"/>
    <col min="5377" max="5377" width="3.33203125" style="145" customWidth="1"/>
    <col min="5378" max="5378" width="4" style="145" customWidth="1"/>
    <col min="5379" max="5379" width="11.33203125" style="145" customWidth="1"/>
    <col min="5380" max="5380" width="63.6640625" style="145" customWidth="1"/>
    <col min="5381" max="5381" width="9.1640625" style="145" customWidth="1"/>
    <col min="5382" max="5382" width="11" style="145" customWidth="1"/>
    <col min="5383" max="5632" width="9.33203125" style="145"/>
    <col min="5633" max="5633" width="3.33203125" style="145" customWidth="1"/>
    <col min="5634" max="5634" width="4" style="145" customWidth="1"/>
    <col min="5635" max="5635" width="11.33203125" style="145" customWidth="1"/>
    <col min="5636" max="5636" width="63.6640625" style="145" customWidth="1"/>
    <col min="5637" max="5637" width="9.1640625" style="145" customWidth="1"/>
    <col min="5638" max="5638" width="11" style="145" customWidth="1"/>
    <col min="5639" max="5888" width="9.33203125" style="145"/>
    <col min="5889" max="5889" width="3.33203125" style="145" customWidth="1"/>
    <col min="5890" max="5890" width="4" style="145" customWidth="1"/>
    <col min="5891" max="5891" width="11.33203125" style="145" customWidth="1"/>
    <col min="5892" max="5892" width="63.6640625" style="145" customWidth="1"/>
    <col min="5893" max="5893" width="9.1640625" style="145" customWidth="1"/>
    <col min="5894" max="5894" width="11" style="145" customWidth="1"/>
    <col min="5895" max="6144" width="9.33203125" style="145"/>
    <col min="6145" max="6145" width="3.33203125" style="145" customWidth="1"/>
    <col min="6146" max="6146" width="4" style="145" customWidth="1"/>
    <col min="6147" max="6147" width="11.33203125" style="145" customWidth="1"/>
    <col min="6148" max="6148" width="63.6640625" style="145" customWidth="1"/>
    <col min="6149" max="6149" width="9.1640625" style="145" customWidth="1"/>
    <col min="6150" max="6150" width="11" style="145" customWidth="1"/>
    <col min="6151" max="6400" width="9.33203125" style="145"/>
    <col min="6401" max="6401" width="3.33203125" style="145" customWidth="1"/>
    <col min="6402" max="6402" width="4" style="145" customWidth="1"/>
    <col min="6403" max="6403" width="11.33203125" style="145" customWidth="1"/>
    <col min="6404" max="6404" width="63.6640625" style="145" customWidth="1"/>
    <col min="6405" max="6405" width="9.1640625" style="145" customWidth="1"/>
    <col min="6406" max="6406" width="11" style="145" customWidth="1"/>
    <col min="6407" max="6656" width="9.33203125" style="145"/>
    <col min="6657" max="6657" width="3.33203125" style="145" customWidth="1"/>
    <col min="6658" max="6658" width="4" style="145" customWidth="1"/>
    <col min="6659" max="6659" width="11.33203125" style="145" customWidth="1"/>
    <col min="6660" max="6660" width="63.6640625" style="145" customWidth="1"/>
    <col min="6661" max="6661" width="9.1640625" style="145" customWidth="1"/>
    <col min="6662" max="6662" width="11" style="145" customWidth="1"/>
    <col min="6663" max="6912" width="9.33203125" style="145"/>
    <col min="6913" max="6913" width="3.33203125" style="145" customWidth="1"/>
    <col min="6914" max="6914" width="4" style="145" customWidth="1"/>
    <col min="6915" max="6915" width="11.33203125" style="145" customWidth="1"/>
    <col min="6916" max="6916" width="63.6640625" style="145" customWidth="1"/>
    <col min="6917" max="6917" width="9.1640625" style="145" customWidth="1"/>
    <col min="6918" max="6918" width="11" style="145" customWidth="1"/>
    <col min="6919" max="7168" width="9.33203125" style="145"/>
    <col min="7169" max="7169" width="3.33203125" style="145" customWidth="1"/>
    <col min="7170" max="7170" width="4" style="145" customWidth="1"/>
    <col min="7171" max="7171" width="11.33203125" style="145" customWidth="1"/>
    <col min="7172" max="7172" width="63.6640625" style="145" customWidth="1"/>
    <col min="7173" max="7173" width="9.1640625" style="145" customWidth="1"/>
    <col min="7174" max="7174" width="11" style="145" customWidth="1"/>
    <col min="7175" max="7424" width="9.33203125" style="145"/>
    <col min="7425" max="7425" width="3.33203125" style="145" customWidth="1"/>
    <col min="7426" max="7426" width="4" style="145" customWidth="1"/>
    <col min="7427" max="7427" width="11.33203125" style="145" customWidth="1"/>
    <col min="7428" max="7428" width="63.6640625" style="145" customWidth="1"/>
    <col min="7429" max="7429" width="9.1640625" style="145" customWidth="1"/>
    <col min="7430" max="7430" width="11" style="145" customWidth="1"/>
    <col min="7431" max="7680" width="9.33203125" style="145"/>
    <col min="7681" max="7681" width="3.33203125" style="145" customWidth="1"/>
    <col min="7682" max="7682" width="4" style="145" customWidth="1"/>
    <col min="7683" max="7683" width="11.33203125" style="145" customWidth="1"/>
    <col min="7684" max="7684" width="63.6640625" style="145" customWidth="1"/>
    <col min="7685" max="7685" width="9.1640625" style="145" customWidth="1"/>
    <col min="7686" max="7686" width="11" style="145" customWidth="1"/>
    <col min="7687" max="7936" width="9.33203125" style="145"/>
    <col min="7937" max="7937" width="3.33203125" style="145" customWidth="1"/>
    <col min="7938" max="7938" width="4" style="145" customWidth="1"/>
    <col min="7939" max="7939" width="11.33203125" style="145" customWidth="1"/>
    <col min="7940" max="7940" width="63.6640625" style="145" customWidth="1"/>
    <col min="7941" max="7941" width="9.1640625" style="145" customWidth="1"/>
    <col min="7942" max="7942" width="11" style="145" customWidth="1"/>
    <col min="7943" max="8192" width="9.33203125" style="145"/>
    <col min="8193" max="8193" width="3.33203125" style="145" customWidth="1"/>
    <col min="8194" max="8194" width="4" style="145" customWidth="1"/>
    <col min="8195" max="8195" width="11.33203125" style="145" customWidth="1"/>
    <col min="8196" max="8196" width="63.6640625" style="145" customWidth="1"/>
    <col min="8197" max="8197" width="9.1640625" style="145" customWidth="1"/>
    <col min="8198" max="8198" width="11" style="145" customWidth="1"/>
    <col min="8199" max="8448" width="9.33203125" style="145"/>
    <col min="8449" max="8449" width="3.33203125" style="145" customWidth="1"/>
    <col min="8450" max="8450" width="4" style="145" customWidth="1"/>
    <col min="8451" max="8451" width="11.33203125" style="145" customWidth="1"/>
    <col min="8452" max="8452" width="63.6640625" style="145" customWidth="1"/>
    <col min="8453" max="8453" width="9.1640625" style="145" customWidth="1"/>
    <col min="8454" max="8454" width="11" style="145" customWidth="1"/>
    <col min="8455" max="8704" width="9.33203125" style="145"/>
    <col min="8705" max="8705" width="3.33203125" style="145" customWidth="1"/>
    <col min="8706" max="8706" width="4" style="145" customWidth="1"/>
    <col min="8707" max="8707" width="11.33203125" style="145" customWidth="1"/>
    <col min="8708" max="8708" width="63.6640625" style="145" customWidth="1"/>
    <col min="8709" max="8709" width="9.1640625" style="145" customWidth="1"/>
    <col min="8710" max="8710" width="11" style="145" customWidth="1"/>
    <col min="8711" max="8960" width="9.33203125" style="145"/>
    <col min="8961" max="8961" width="3.33203125" style="145" customWidth="1"/>
    <col min="8962" max="8962" width="4" style="145" customWidth="1"/>
    <col min="8963" max="8963" width="11.33203125" style="145" customWidth="1"/>
    <col min="8964" max="8964" width="63.6640625" style="145" customWidth="1"/>
    <col min="8965" max="8965" width="9.1640625" style="145" customWidth="1"/>
    <col min="8966" max="8966" width="11" style="145" customWidth="1"/>
    <col min="8967" max="9216" width="9.33203125" style="145"/>
    <col min="9217" max="9217" width="3.33203125" style="145" customWidth="1"/>
    <col min="9218" max="9218" width="4" style="145" customWidth="1"/>
    <col min="9219" max="9219" width="11.33203125" style="145" customWidth="1"/>
    <col min="9220" max="9220" width="63.6640625" style="145" customWidth="1"/>
    <col min="9221" max="9221" width="9.1640625" style="145" customWidth="1"/>
    <col min="9222" max="9222" width="11" style="145" customWidth="1"/>
    <col min="9223" max="9472" width="9.33203125" style="145"/>
    <col min="9473" max="9473" width="3.33203125" style="145" customWidth="1"/>
    <col min="9474" max="9474" width="4" style="145" customWidth="1"/>
    <col min="9475" max="9475" width="11.33203125" style="145" customWidth="1"/>
    <col min="9476" max="9476" width="63.6640625" style="145" customWidth="1"/>
    <col min="9477" max="9477" width="9.1640625" style="145" customWidth="1"/>
    <col min="9478" max="9478" width="11" style="145" customWidth="1"/>
    <col min="9479" max="9728" width="9.33203125" style="145"/>
    <col min="9729" max="9729" width="3.33203125" style="145" customWidth="1"/>
    <col min="9730" max="9730" width="4" style="145" customWidth="1"/>
    <col min="9731" max="9731" width="11.33203125" style="145" customWidth="1"/>
    <col min="9732" max="9732" width="63.6640625" style="145" customWidth="1"/>
    <col min="9733" max="9733" width="9.1640625" style="145" customWidth="1"/>
    <col min="9734" max="9734" width="11" style="145" customWidth="1"/>
    <col min="9735" max="9984" width="9.33203125" style="145"/>
    <col min="9985" max="9985" width="3.33203125" style="145" customWidth="1"/>
    <col min="9986" max="9986" width="4" style="145" customWidth="1"/>
    <col min="9987" max="9987" width="11.33203125" style="145" customWidth="1"/>
    <col min="9988" max="9988" width="63.6640625" style="145" customWidth="1"/>
    <col min="9989" max="9989" width="9.1640625" style="145" customWidth="1"/>
    <col min="9990" max="9990" width="11" style="145" customWidth="1"/>
    <col min="9991" max="10240" width="9.33203125" style="145"/>
    <col min="10241" max="10241" width="3.33203125" style="145" customWidth="1"/>
    <col min="10242" max="10242" width="4" style="145" customWidth="1"/>
    <col min="10243" max="10243" width="11.33203125" style="145" customWidth="1"/>
    <col min="10244" max="10244" width="63.6640625" style="145" customWidth="1"/>
    <col min="10245" max="10245" width="9.1640625" style="145" customWidth="1"/>
    <col min="10246" max="10246" width="11" style="145" customWidth="1"/>
    <col min="10247" max="10496" width="9.33203125" style="145"/>
    <col min="10497" max="10497" width="3.33203125" style="145" customWidth="1"/>
    <col min="10498" max="10498" width="4" style="145" customWidth="1"/>
    <col min="10499" max="10499" width="11.33203125" style="145" customWidth="1"/>
    <col min="10500" max="10500" width="63.6640625" style="145" customWidth="1"/>
    <col min="10501" max="10501" width="9.1640625" style="145" customWidth="1"/>
    <col min="10502" max="10502" width="11" style="145" customWidth="1"/>
    <col min="10503" max="10752" width="9.33203125" style="145"/>
    <col min="10753" max="10753" width="3.33203125" style="145" customWidth="1"/>
    <col min="10754" max="10754" width="4" style="145" customWidth="1"/>
    <col min="10755" max="10755" width="11.33203125" style="145" customWidth="1"/>
    <col min="10756" max="10756" width="63.6640625" style="145" customWidth="1"/>
    <col min="10757" max="10757" width="9.1640625" style="145" customWidth="1"/>
    <col min="10758" max="10758" width="11" style="145" customWidth="1"/>
    <col min="10759" max="11008" width="9.33203125" style="145"/>
    <col min="11009" max="11009" width="3.33203125" style="145" customWidth="1"/>
    <col min="11010" max="11010" width="4" style="145" customWidth="1"/>
    <col min="11011" max="11011" width="11.33203125" style="145" customWidth="1"/>
    <col min="11012" max="11012" width="63.6640625" style="145" customWidth="1"/>
    <col min="11013" max="11013" width="9.1640625" style="145" customWidth="1"/>
    <col min="11014" max="11014" width="11" style="145" customWidth="1"/>
    <col min="11015" max="11264" width="9.33203125" style="145"/>
    <col min="11265" max="11265" width="3.33203125" style="145" customWidth="1"/>
    <col min="11266" max="11266" width="4" style="145" customWidth="1"/>
    <col min="11267" max="11267" width="11.33203125" style="145" customWidth="1"/>
    <col min="11268" max="11268" width="63.6640625" style="145" customWidth="1"/>
    <col min="11269" max="11269" width="9.1640625" style="145" customWidth="1"/>
    <col min="11270" max="11270" width="11" style="145" customWidth="1"/>
    <col min="11271" max="11520" width="9.33203125" style="145"/>
    <col min="11521" max="11521" width="3.33203125" style="145" customWidth="1"/>
    <col min="11522" max="11522" width="4" style="145" customWidth="1"/>
    <col min="11523" max="11523" width="11.33203125" style="145" customWidth="1"/>
    <col min="11524" max="11524" width="63.6640625" style="145" customWidth="1"/>
    <col min="11525" max="11525" width="9.1640625" style="145" customWidth="1"/>
    <col min="11526" max="11526" width="11" style="145" customWidth="1"/>
    <col min="11527" max="11776" width="9.33203125" style="145"/>
    <col min="11777" max="11777" width="3.33203125" style="145" customWidth="1"/>
    <col min="11778" max="11778" width="4" style="145" customWidth="1"/>
    <col min="11779" max="11779" width="11.33203125" style="145" customWidth="1"/>
    <col min="11780" max="11780" width="63.6640625" style="145" customWidth="1"/>
    <col min="11781" max="11781" width="9.1640625" style="145" customWidth="1"/>
    <col min="11782" max="11782" width="11" style="145" customWidth="1"/>
    <col min="11783" max="12032" width="9.33203125" style="145"/>
    <col min="12033" max="12033" width="3.33203125" style="145" customWidth="1"/>
    <col min="12034" max="12034" width="4" style="145" customWidth="1"/>
    <col min="12035" max="12035" width="11.33203125" style="145" customWidth="1"/>
    <col min="12036" max="12036" width="63.6640625" style="145" customWidth="1"/>
    <col min="12037" max="12037" width="9.1640625" style="145" customWidth="1"/>
    <col min="12038" max="12038" width="11" style="145" customWidth="1"/>
    <col min="12039" max="12288" width="9.33203125" style="145"/>
    <col min="12289" max="12289" width="3.33203125" style="145" customWidth="1"/>
    <col min="12290" max="12290" width="4" style="145" customWidth="1"/>
    <col min="12291" max="12291" width="11.33203125" style="145" customWidth="1"/>
    <col min="12292" max="12292" width="63.6640625" style="145" customWidth="1"/>
    <col min="12293" max="12293" width="9.1640625" style="145" customWidth="1"/>
    <col min="12294" max="12294" width="11" style="145" customWidth="1"/>
    <col min="12295" max="12544" width="9.33203125" style="145"/>
    <col min="12545" max="12545" width="3.33203125" style="145" customWidth="1"/>
    <col min="12546" max="12546" width="4" style="145" customWidth="1"/>
    <col min="12547" max="12547" width="11.33203125" style="145" customWidth="1"/>
    <col min="12548" max="12548" width="63.6640625" style="145" customWidth="1"/>
    <col min="12549" max="12549" width="9.1640625" style="145" customWidth="1"/>
    <col min="12550" max="12550" width="11" style="145" customWidth="1"/>
    <col min="12551" max="12800" width="9.33203125" style="145"/>
    <col min="12801" max="12801" width="3.33203125" style="145" customWidth="1"/>
    <col min="12802" max="12802" width="4" style="145" customWidth="1"/>
    <col min="12803" max="12803" width="11.33203125" style="145" customWidth="1"/>
    <col min="12804" max="12804" width="63.6640625" style="145" customWidth="1"/>
    <col min="12805" max="12805" width="9.1640625" style="145" customWidth="1"/>
    <col min="12806" max="12806" width="11" style="145" customWidth="1"/>
    <col min="12807" max="13056" width="9.33203125" style="145"/>
    <col min="13057" max="13057" width="3.33203125" style="145" customWidth="1"/>
    <col min="13058" max="13058" width="4" style="145" customWidth="1"/>
    <col min="13059" max="13059" width="11.33203125" style="145" customWidth="1"/>
    <col min="13060" max="13060" width="63.6640625" style="145" customWidth="1"/>
    <col min="13061" max="13061" width="9.1640625" style="145" customWidth="1"/>
    <col min="13062" max="13062" width="11" style="145" customWidth="1"/>
    <col min="13063" max="13312" width="9.33203125" style="145"/>
    <col min="13313" max="13313" width="3.33203125" style="145" customWidth="1"/>
    <col min="13314" max="13314" width="4" style="145" customWidth="1"/>
    <col min="13315" max="13315" width="11.33203125" style="145" customWidth="1"/>
    <col min="13316" max="13316" width="63.6640625" style="145" customWidth="1"/>
    <col min="13317" max="13317" width="9.1640625" style="145" customWidth="1"/>
    <col min="13318" max="13318" width="11" style="145" customWidth="1"/>
    <col min="13319" max="13568" width="9.33203125" style="145"/>
    <col min="13569" max="13569" width="3.33203125" style="145" customWidth="1"/>
    <col min="13570" max="13570" width="4" style="145" customWidth="1"/>
    <col min="13571" max="13571" width="11.33203125" style="145" customWidth="1"/>
    <col min="13572" max="13572" width="63.6640625" style="145" customWidth="1"/>
    <col min="13573" max="13573" width="9.1640625" style="145" customWidth="1"/>
    <col min="13574" max="13574" width="11" style="145" customWidth="1"/>
    <col min="13575" max="13824" width="9.33203125" style="145"/>
    <col min="13825" max="13825" width="3.33203125" style="145" customWidth="1"/>
    <col min="13826" max="13826" width="4" style="145" customWidth="1"/>
    <col min="13827" max="13827" width="11.33203125" style="145" customWidth="1"/>
    <col min="13828" max="13828" width="63.6640625" style="145" customWidth="1"/>
    <col min="13829" max="13829" width="9.1640625" style="145" customWidth="1"/>
    <col min="13830" max="13830" width="11" style="145" customWidth="1"/>
    <col min="13831" max="14080" width="9.33203125" style="145"/>
    <col min="14081" max="14081" width="3.33203125" style="145" customWidth="1"/>
    <col min="14082" max="14082" width="4" style="145" customWidth="1"/>
    <col min="14083" max="14083" width="11.33203125" style="145" customWidth="1"/>
    <col min="14084" max="14084" width="63.6640625" style="145" customWidth="1"/>
    <col min="14085" max="14085" width="9.1640625" style="145" customWidth="1"/>
    <col min="14086" max="14086" width="11" style="145" customWidth="1"/>
    <col min="14087" max="14336" width="9.33203125" style="145"/>
    <col min="14337" max="14337" width="3.33203125" style="145" customWidth="1"/>
    <col min="14338" max="14338" width="4" style="145" customWidth="1"/>
    <col min="14339" max="14339" width="11.33203125" style="145" customWidth="1"/>
    <col min="14340" max="14340" width="63.6640625" style="145" customWidth="1"/>
    <col min="14341" max="14341" width="9.1640625" style="145" customWidth="1"/>
    <col min="14342" max="14342" width="11" style="145" customWidth="1"/>
    <col min="14343" max="14592" width="9.33203125" style="145"/>
    <col min="14593" max="14593" width="3.33203125" style="145" customWidth="1"/>
    <col min="14594" max="14594" width="4" style="145" customWidth="1"/>
    <col min="14595" max="14595" width="11.33203125" style="145" customWidth="1"/>
    <col min="14596" max="14596" width="63.6640625" style="145" customWidth="1"/>
    <col min="14597" max="14597" width="9.1640625" style="145" customWidth="1"/>
    <col min="14598" max="14598" width="11" style="145" customWidth="1"/>
    <col min="14599" max="14848" width="9.33203125" style="145"/>
    <col min="14849" max="14849" width="3.33203125" style="145" customWidth="1"/>
    <col min="14850" max="14850" width="4" style="145" customWidth="1"/>
    <col min="14851" max="14851" width="11.33203125" style="145" customWidth="1"/>
    <col min="14852" max="14852" width="63.6640625" style="145" customWidth="1"/>
    <col min="14853" max="14853" width="9.1640625" style="145" customWidth="1"/>
    <col min="14854" max="14854" width="11" style="145" customWidth="1"/>
    <col min="14855" max="15104" width="9.33203125" style="145"/>
    <col min="15105" max="15105" width="3.33203125" style="145" customWidth="1"/>
    <col min="15106" max="15106" width="4" style="145" customWidth="1"/>
    <col min="15107" max="15107" width="11.33203125" style="145" customWidth="1"/>
    <col min="15108" max="15108" width="63.6640625" style="145" customWidth="1"/>
    <col min="15109" max="15109" width="9.1640625" style="145" customWidth="1"/>
    <col min="15110" max="15110" width="11" style="145" customWidth="1"/>
    <col min="15111" max="15360" width="9.33203125" style="145"/>
    <col min="15361" max="15361" width="3.33203125" style="145" customWidth="1"/>
    <col min="15362" max="15362" width="4" style="145" customWidth="1"/>
    <col min="15363" max="15363" width="11.33203125" style="145" customWidth="1"/>
    <col min="15364" max="15364" width="63.6640625" style="145" customWidth="1"/>
    <col min="15365" max="15365" width="9.1640625" style="145" customWidth="1"/>
    <col min="15366" max="15366" width="11" style="145" customWidth="1"/>
    <col min="15367" max="15616" width="9.33203125" style="145"/>
    <col min="15617" max="15617" width="3.33203125" style="145" customWidth="1"/>
    <col min="15618" max="15618" width="4" style="145" customWidth="1"/>
    <col min="15619" max="15619" width="11.33203125" style="145" customWidth="1"/>
    <col min="15620" max="15620" width="63.6640625" style="145" customWidth="1"/>
    <col min="15621" max="15621" width="9.1640625" style="145" customWidth="1"/>
    <col min="15622" max="15622" width="11" style="145" customWidth="1"/>
    <col min="15623" max="15872" width="9.33203125" style="145"/>
    <col min="15873" max="15873" width="3.33203125" style="145" customWidth="1"/>
    <col min="15874" max="15874" width="4" style="145" customWidth="1"/>
    <col min="15875" max="15875" width="11.33203125" style="145" customWidth="1"/>
    <col min="15876" max="15876" width="63.6640625" style="145" customWidth="1"/>
    <col min="15877" max="15877" width="9.1640625" style="145" customWidth="1"/>
    <col min="15878" max="15878" width="11" style="145" customWidth="1"/>
    <col min="15879" max="16128" width="9.33203125" style="145"/>
    <col min="16129" max="16129" width="3.33203125" style="145" customWidth="1"/>
    <col min="16130" max="16130" width="4" style="145" customWidth="1"/>
    <col min="16131" max="16131" width="11.33203125" style="145" customWidth="1"/>
    <col min="16132" max="16132" width="63.6640625" style="145" customWidth="1"/>
    <col min="16133" max="16133" width="9.1640625" style="145" customWidth="1"/>
    <col min="16134" max="16134" width="11" style="145" customWidth="1"/>
    <col min="16135" max="16384" width="9.33203125" style="145"/>
  </cols>
  <sheetData>
    <row r="1" spans="2:8" ht="80.25" customHeight="1" thickBot="1">
      <c r="B1" s="209" t="s">
        <v>360</v>
      </c>
      <c r="C1" s="210"/>
      <c r="D1" s="210"/>
      <c r="E1" s="210"/>
      <c r="F1" s="210"/>
      <c r="G1" s="210"/>
      <c r="H1" s="211"/>
    </row>
    <row r="2" spans="2:8" ht="46.5" customHeight="1" thickBot="1">
      <c r="B2" s="178" t="s">
        <v>264</v>
      </c>
      <c r="C2" s="179" t="s">
        <v>265</v>
      </c>
      <c r="D2" s="179" t="s">
        <v>266</v>
      </c>
      <c r="E2" s="207" t="s">
        <v>267</v>
      </c>
      <c r="F2" s="208"/>
      <c r="G2" s="180" t="s">
        <v>361</v>
      </c>
      <c r="H2" s="181" t="s">
        <v>101</v>
      </c>
    </row>
    <row r="3" spans="2:8" ht="15" customHeight="1" thickBot="1">
      <c r="B3" s="148" t="s">
        <v>268</v>
      </c>
      <c r="C3" s="149" t="s">
        <v>269</v>
      </c>
      <c r="D3" s="150" t="s">
        <v>270</v>
      </c>
      <c r="E3" s="149" t="s">
        <v>268</v>
      </c>
      <c r="F3" s="151" t="s">
        <v>268</v>
      </c>
      <c r="G3" s="184" t="s">
        <v>268</v>
      </c>
      <c r="H3" s="185" t="s">
        <v>268</v>
      </c>
    </row>
    <row r="4" spans="2:8" ht="15" customHeight="1">
      <c r="B4" s="152" t="s">
        <v>268</v>
      </c>
      <c r="C4" s="153" t="s">
        <v>271</v>
      </c>
      <c r="D4" s="154" t="s">
        <v>272</v>
      </c>
      <c r="E4" s="155" t="s">
        <v>268</v>
      </c>
      <c r="F4" s="156" t="s">
        <v>268</v>
      </c>
      <c r="G4" s="186" t="s">
        <v>268</v>
      </c>
      <c r="H4" s="156" t="s">
        <v>268</v>
      </c>
    </row>
    <row r="5" spans="2:8" ht="28.5">
      <c r="B5" s="157">
        <v>1</v>
      </c>
      <c r="C5" s="158"/>
      <c r="D5" s="159" t="s">
        <v>273</v>
      </c>
      <c r="E5" s="158" t="s">
        <v>212</v>
      </c>
      <c r="F5" s="160">
        <v>0.55000000000000004</v>
      </c>
      <c r="G5" s="182"/>
      <c r="H5" s="183">
        <f>F5*G5</f>
        <v>0</v>
      </c>
    </row>
    <row r="6" spans="2:8" ht="22.5" customHeight="1">
      <c r="B6" s="161" t="s">
        <v>268</v>
      </c>
      <c r="C6" s="162" t="s">
        <v>274</v>
      </c>
      <c r="D6" s="163" t="s">
        <v>275</v>
      </c>
      <c r="E6" s="158" t="s">
        <v>268</v>
      </c>
      <c r="F6" s="160" t="s">
        <v>268</v>
      </c>
      <c r="G6" s="187" t="s">
        <v>268</v>
      </c>
      <c r="H6" s="171" t="s">
        <v>268</v>
      </c>
    </row>
    <row r="7" spans="2:8" ht="42.75">
      <c r="B7" s="157">
        <v>2</v>
      </c>
      <c r="C7" s="158"/>
      <c r="D7" s="159" t="s">
        <v>276</v>
      </c>
      <c r="E7" s="158" t="s">
        <v>358</v>
      </c>
      <c r="F7" s="160">
        <v>436.95</v>
      </c>
      <c r="G7" s="192"/>
      <c r="H7" s="193">
        <f>F7*G7</f>
        <v>0</v>
      </c>
    </row>
    <row r="8" spans="2:8" ht="18" customHeight="1">
      <c r="B8" s="161" t="s">
        <v>268</v>
      </c>
      <c r="C8" s="162" t="s">
        <v>277</v>
      </c>
      <c r="D8" s="163" t="s">
        <v>278</v>
      </c>
      <c r="E8" s="158" t="s">
        <v>268</v>
      </c>
      <c r="F8" s="160" t="s">
        <v>268</v>
      </c>
      <c r="G8" s="187" t="s">
        <v>268</v>
      </c>
      <c r="H8" s="171" t="s">
        <v>268</v>
      </c>
    </row>
    <row r="9" spans="2:8" ht="44.25" customHeight="1">
      <c r="B9" s="157">
        <v>3</v>
      </c>
      <c r="C9" s="158"/>
      <c r="D9" s="159" t="s">
        <v>279</v>
      </c>
      <c r="E9" s="158" t="s">
        <v>359</v>
      </c>
      <c r="F9" s="160">
        <v>576</v>
      </c>
      <c r="G9" s="182"/>
      <c r="H9" s="183">
        <f>F9*G9</f>
        <v>0</v>
      </c>
    </row>
    <row r="10" spans="2:8" ht="57">
      <c r="B10" s="157">
        <v>4</v>
      </c>
      <c r="C10" s="158"/>
      <c r="D10" s="164" t="s">
        <v>280</v>
      </c>
      <c r="E10" s="158" t="s">
        <v>359</v>
      </c>
      <c r="F10" s="160">
        <v>1060</v>
      </c>
      <c r="G10" s="182"/>
      <c r="H10" s="183">
        <f t="shared" ref="H10:H14" si="0">F10*G10</f>
        <v>0</v>
      </c>
    </row>
    <row r="11" spans="2:8" ht="42.75">
      <c r="B11" s="157">
        <v>5</v>
      </c>
      <c r="C11" s="158"/>
      <c r="D11" s="159" t="s">
        <v>281</v>
      </c>
      <c r="E11" s="158" t="s">
        <v>359</v>
      </c>
      <c r="F11" s="160">
        <v>576</v>
      </c>
      <c r="G11" s="182"/>
      <c r="H11" s="183">
        <f t="shared" si="0"/>
        <v>0</v>
      </c>
    </row>
    <row r="12" spans="2:8" ht="42.75">
      <c r="B12" s="157">
        <v>6</v>
      </c>
      <c r="C12" s="158"/>
      <c r="D12" s="164" t="s">
        <v>282</v>
      </c>
      <c r="E12" s="158" t="s">
        <v>359</v>
      </c>
      <c r="F12" s="160">
        <v>96.5</v>
      </c>
      <c r="G12" s="182"/>
      <c r="H12" s="183">
        <f t="shared" si="0"/>
        <v>0</v>
      </c>
    </row>
    <row r="13" spans="2:8" s="146" customFormat="1" ht="33.75" customHeight="1">
      <c r="B13" s="157">
        <v>7</v>
      </c>
      <c r="C13" s="158"/>
      <c r="D13" s="164" t="s">
        <v>283</v>
      </c>
      <c r="E13" s="158" t="s">
        <v>359</v>
      </c>
      <c r="F13" s="160">
        <v>45</v>
      </c>
      <c r="G13" s="194"/>
      <c r="H13" s="183">
        <f t="shared" si="0"/>
        <v>0</v>
      </c>
    </row>
    <row r="14" spans="2:8" ht="36" customHeight="1" thickBot="1">
      <c r="B14" s="157">
        <v>8</v>
      </c>
      <c r="C14" s="158"/>
      <c r="D14" s="164" t="s">
        <v>284</v>
      </c>
      <c r="E14" s="177" t="s">
        <v>0</v>
      </c>
      <c r="F14" s="160">
        <v>75</v>
      </c>
      <c r="G14" s="182"/>
      <c r="H14" s="183">
        <f t="shared" si="0"/>
        <v>0</v>
      </c>
    </row>
    <row r="15" spans="2:8" ht="18" customHeight="1" thickBot="1">
      <c r="B15" s="148" t="s">
        <v>268</v>
      </c>
      <c r="C15" s="149" t="s">
        <v>285</v>
      </c>
      <c r="D15" s="165" t="s">
        <v>253</v>
      </c>
      <c r="E15" s="166" t="s">
        <v>268</v>
      </c>
      <c r="F15" s="167" t="s">
        <v>268</v>
      </c>
      <c r="G15" s="189" t="s">
        <v>268</v>
      </c>
      <c r="H15" s="167" t="s">
        <v>268</v>
      </c>
    </row>
    <row r="16" spans="2:8" ht="15" customHeight="1">
      <c r="B16" s="152" t="s">
        <v>268</v>
      </c>
      <c r="C16" s="153" t="s">
        <v>254</v>
      </c>
      <c r="D16" s="154" t="s">
        <v>286</v>
      </c>
      <c r="E16" s="155" t="s">
        <v>268</v>
      </c>
      <c r="F16" s="156" t="s">
        <v>268</v>
      </c>
      <c r="G16" s="187" t="s">
        <v>268</v>
      </c>
      <c r="H16" s="171" t="s">
        <v>268</v>
      </c>
    </row>
    <row r="17" spans="1:8" ht="42.75">
      <c r="B17" s="157">
        <v>9</v>
      </c>
      <c r="C17" s="158"/>
      <c r="D17" s="164" t="s">
        <v>287</v>
      </c>
      <c r="E17" s="158" t="s">
        <v>119</v>
      </c>
      <c r="F17" s="160">
        <v>1360.82</v>
      </c>
      <c r="G17" s="182"/>
      <c r="H17" s="183">
        <f>F17*G17</f>
        <v>0</v>
      </c>
    </row>
    <row r="18" spans="1:8" ht="17.25" customHeight="1">
      <c r="B18" s="152" t="s">
        <v>2</v>
      </c>
      <c r="C18" s="153" t="s">
        <v>288</v>
      </c>
      <c r="D18" s="154" t="s">
        <v>289</v>
      </c>
      <c r="E18" s="155" t="s">
        <v>268</v>
      </c>
      <c r="F18" s="156" t="s">
        <v>268</v>
      </c>
      <c r="G18" s="187" t="s">
        <v>268</v>
      </c>
      <c r="H18" s="171" t="s">
        <v>268</v>
      </c>
    </row>
    <row r="19" spans="1:8" ht="45" customHeight="1" thickBot="1">
      <c r="B19" s="157">
        <v>10</v>
      </c>
      <c r="C19" s="158"/>
      <c r="D19" s="164" t="s">
        <v>290</v>
      </c>
      <c r="E19" s="158" t="s">
        <v>119</v>
      </c>
      <c r="F19" s="160">
        <v>189.09</v>
      </c>
      <c r="G19" s="182"/>
      <c r="H19" s="183">
        <f>F19*G19</f>
        <v>0</v>
      </c>
    </row>
    <row r="20" spans="1:8" ht="19.899999999999999" customHeight="1" thickBot="1">
      <c r="B20" s="148" t="s">
        <v>268</v>
      </c>
      <c r="C20" s="149" t="s">
        <v>291</v>
      </c>
      <c r="D20" s="165" t="s">
        <v>180</v>
      </c>
      <c r="E20" s="166" t="s">
        <v>268</v>
      </c>
      <c r="F20" s="167" t="s">
        <v>268</v>
      </c>
      <c r="G20" s="189" t="s">
        <v>268</v>
      </c>
      <c r="H20" s="167" t="s">
        <v>268</v>
      </c>
    </row>
    <row r="21" spans="1:8" ht="33" customHeight="1">
      <c r="B21" s="152" t="s">
        <v>268</v>
      </c>
      <c r="C21" s="153" t="s">
        <v>292</v>
      </c>
      <c r="D21" s="154" t="s">
        <v>293</v>
      </c>
      <c r="E21" s="155" t="s">
        <v>268</v>
      </c>
      <c r="F21" s="156" t="s">
        <v>268</v>
      </c>
      <c r="G21" s="187" t="s">
        <v>268</v>
      </c>
      <c r="H21" s="171" t="s">
        <v>268</v>
      </c>
    </row>
    <row r="22" spans="1:8" ht="57">
      <c r="B22" s="157">
        <v>11</v>
      </c>
      <c r="C22" s="158"/>
      <c r="D22" s="164" t="s">
        <v>294</v>
      </c>
      <c r="E22" s="158" t="s">
        <v>359</v>
      </c>
      <c r="F22" s="160">
        <v>2785.6</v>
      </c>
      <c r="G22" s="182"/>
      <c r="H22" s="183">
        <f>F22*G22</f>
        <v>0</v>
      </c>
    </row>
    <row r="23" spans="1:8" ht="42.75">
      <c r="B23" s="157">
        <v>12</v>
      </c>
      <c r="C23" s="158"/>
      <c r="D23" s="164" t="s">
        <v>295</v>
      </c>
      <c r="E23" s="158" t="s">
        <v>359</v>
      </c>
      <c r="F23" s="160">
        <v>283</v>
      </c>
      <c r="G23" s="182"/>
      <c r="H23" s="183">
        <f t="shared" ref="H23:H25" si="1">F23*G23</f>
        <v>0</v>
      </c>
    </row>
    <row r="24" spans="1:8" ht="28.5">
      <c r="B24" s="157">
        <v>13</v>
      </c>
      <c r="C24" s="158"/>
      <c r="D24" s="164" t="s">
        <v>296</v>
      </c>
      <c r="E24" s="158" t="s">
        <v>359</v>
      </c>
      <c r="F24" s="160">
        <v>105</v>
      </c>
      <c r="G24" s="182"/>
      <c r="H24" s="183">
        <f t="shared" si="1"/>
        <v>0</v>
      </c>
    </row>
    <row r="25" spans="1:8" ht="42.75">
      <c r="B25" s="157">
        <v>14</v>
      </c>
      <c r="C25" s="158"/>
      <c r="D25" s="164" t="s">
        <v>297</v>
      </c>
      <c r="E25" s="158" t="s">
        <v>359</v>
      </c>
      <c r="F25" s="160">
        <v>656.25</v>
      </c>
      <c r="G25" s="182"/>
      <c r="H25" s="183">
        <f t="shared" si="1"/>
        <v>0</v>
      </c>
    </row>
    <row r="26" spans="1:8" ht="17.25" customHeight="1">
      <c r="B26" s="152" t="s">
        <v>268</v>
      </c>
      <c r="C26" s="153" t="s">
        <v>298</v>
      </c>
      <c r="D26" s="154" t="s">
        <v>299</v>
      </c>
      <c r="E26" s="155" t="s">
        <v>268</v>
      </c>
      <c r="F26" s="156" t="s">
        <v>268</v>
      </c>
      <c r="G26" s="187" t="s">
        <v>268</v>
      </c>
      <c r="H26" s="171" t="s">
        <v>268</v>
      </c>
    </row>
    <row r="27" spans="1:8" ht="57">
      <c r="B27" s="157">
        <v>15</v>
      </c>
      <c r="C27" s="158"/>
      <c r="D27" s="164" t="s">
        <v>300</v>
      </c>
      <c r="E27" s="158" t="s">
        <v>359</v>
      </c>
      <c r="F27" s="160">
        <v>2144.4</v>
      </c>
      <c r="G27" s="182"/>
      <c r="H27" s="183">
        <f>F27*G27</f>
        <v>0</v>
      </c>
    </row>
    <row r="28" spans="1:8" ht="85.5">
      <c r="B28" s="157">
        <v>16</v>
      </c>
      <c r="C28" s="158"/>
      <c r="D28" s="164" t="s">
        <v>301</v>
      </c>
      <c r="E28" s="158" t="s">
        <v>359</v>
      </c>
      <c r="F28" s="160">
        <v>6190.95</v>
      </c>
      <c r="G28" s="182"/>
      <c r="H28" s="183">
        <f t="shared" ref="H28:H30" si="2">F28*G28</f>
        <v>0</v>
      </c>
    </row>
    <row r="29" spans="1:8" ht="57">
      <c r="A29" s="147"/>
      <c r="B29" s="157">
        <v>17</v>
      </c>
      <c r="C29" s="158"/>
      <c r="D29" s="164" t="s">
        <v>302</v>
      </c>
      <c r="E29" s="158" t="s">
        <v>359</v>
      </c>
      <c r="F29" s="160">
        <v>2144.4</v>
      </c>
      <c r="G29" s="182"/>
      <c r="H29" s="183">
        <f t="shared" si="2"/>
        <v>0</v>
      </c>
    </row>
    <row r="30" spans="1:8" ht="85.5">
      <c r="B30" s="157">
        <v>18</v>
      </c>
      <c r="C30" s="158"/>
      <c r="D30" s="164" t="s">
        <v>303</v>
      </c>
      <c r="E30" s="158" t="s">
        <v>359</v>
      </c>
      <c r="F30" s="160">
        <v>6190.95</v>
      </c>
      <c r="G30" s="182"/>
      <c r="H30" s="183">
        <f t="shared" si="2"/>
        <v>0</v>
      </c>
    </row>
    <row r="31" spans="1:8" ht="15">
      <c r="B31" s="152" t="s">
        <v>268</v>
      </c>
      <c r="C31" s="153" t="s">
        <v>304</v>
      </c>
      <c r="D31" s="154" t="s">
        <v>305</v>
      </c>
      <c r="E31" s="155" t="s">
        <v>268</v>
      </c>
      <c r="F31" s="156" t="s">
        <v>268</v>
      </c>
      <c r="G31" s="187" t="s">
        <v>268</v>
      </c>
      <c r="H31" s="171" t="s">
        <v>268</v>
      </c>
    </row>
    <row r="32" spans="1:8" ht="57">
      <c r="B32" s="157">
        <v>19</v>
      </c>
      <c r="C32" s="158"/>
      <c r="D32" s="164" t="s">
        <v>306</v>
      </c>
      <c r="E32" s="158" t="s">
        <v>359</v>
      </c>
      <c r="F32" s="160">
        <v>233</v>
      </c>
      <c r="G32" s="182"/>
      <c r="H32" s="183">
        <f>F32*G32</f>
        <v>0</v>
      </c>
    </row>
    <row r="33" spans="2:8" ht="42.75">
      <c r="B33" s="157">
        <v>20</v>
      </c>
      <c r="C33" s="158"/>
      <c r="D33" s="164" t="s">
        <v>307</v>
      </c>
      <c r="E33" s="158" t="s">
        <v>359</v>
      </c>
      <c r="F33" s="160">
        <v>155</v>
      </c>
      <c r="G33" s="182"/>
      <c r="H33" s="183">
        <f t="shared" ref="H33:H34" si="3">F33*G33</f>
        <v>0</v>
      </c>
    </row>
    <row r="34" spans="2:8" ht="71.25">
      <c r="B34" s="157">
        <v>21</v>
      </c>
      <c r="C34" s="158"/>
      <c r="D34" s="164" t="s">
        <v>308</v>
      </c>
      <c r="E34" s="158" t="s">
        <v>359</v>
      </c>
      <c r="F34" s="160">
        <v>2272.9</v>
      </c>
      <c r="G34" s="182"/>
      <c r="H34" s="183">
        <f t="shared" si="3"/>
        <v>0</v>
      </c>
    </row>
    <row r="35" spans="2:8" ht="19.5" customHeight="1">
      <c r="B35" s="152" t="s">
        <v>268</v>
      </c>
      <c r="C35" s="153" t="s">
        <v>309</v>
      </c>
      <c r="D35" s="154" t="s">
        <v>310</v>
      </c>
      <c r="E35" s="155" t="s">
        <v>268</v>
      </c>
      <c r="F35" s="156" t="s">
        <v>268</v>
      </c>
      <c r="G35" s="187" t="s">
        <v>268</v>
      </c>
      <c r="H35" s="171" t="s">
        <v>268</v>
      </c>
    </row>
    <row r="36" spans="2:8" ht="57">
      <c r="B36" s="157">
        <v>22</v>
      </c>
      <c r="C36" s="158"/>
      <c r="D36" s="164" t="s">
        <v>311</v>
      </c>
      <c r="E36" s="158" t="s">
        <v>359</v>
      </c>
      <c r="F36" s="160">
        <v>283</v>
      </c>
      <c r="G36" s="182"/>
      <c r="H36" s="183">
        <f>F36*G36</f>
        <v>0</v>
      </c>
    </row>
    <row r="37" spans="2:8" ht="71.25">
      <c r="B37" s="157">
        <v>23</v>
      </c>
      <c r="C37" s="158"/>
      <c r="D37" s="164" t="s">
        <v>312</v>
      </c>
      <c r="E37" s="158" t="s">
        <v>359</v>
      </c>
      <c r="F37" s="160">
        <v>2312.4</v>
      </c>
      <c r="G37" s="182"/>
      <c r="H37" s="183">
        <f>F37*G37</f>
        <v>0</v>
      </c>
    </row>
    <row r="38" spans="2:8" ht="27.75" customHeight="1">
      <c r="B38" s="152" t="s">
        <v>268</v>
      </c>
      <c r="C38" s="153" t="s">
        <v>313</v>
      </c>
      <c r="D38" s="154" t="s">
        <v>314</v>
      </c>
      <c r="E38" s="155" t="s">
        <v>268</v>
      </c>
      <c r="F38" s="156" t="s">
        <v>268</v>
      </c>
      <c r="G38" s="187" t="s">
        <v>268</v>
      </c>
      <c r="H38" s="171" t="s">
        <v>268</v>
      </c>
    </row>
    <row r="39" spans="2:8" ht="43.5" thickBot="1">
      <c r="B39" s="157">
        <v>24</v>
      </c>
      <c r="C39" s="158"/>
      <c r="D39" s="164" t="s">
        <v>315</v>
      </c>
      <c r="E39" s="158" t="s">
        <v>359</v>
      </c>
      <c r="F39" s="160">
        <v>1989.4</v>
      </c>
      <c r="G39" s="192"/>
      <c r="H39" s="183">
        <f>F39*G39</f>
        <v>0</v>
      </c>
    </row>
    <row r="40" spans="2:8" ht="18" customHeight="1" thickBot="1">
      <c r="B40" s="148" t="s">
        <v>268</v>
      </c>
      <c r="C40" s="149" t="s">
        <v>316</v>
      </c>
      <c r="D40" s="165" t="s">
        <v>188</v>
      </c>
      <c r="E40" s="166" t="s">
        <v>268</v>
      </c>
      <c r="F40" s="167" t="s">
        <v>268</v>
      </c>
      <c r="G40" s="189" t="s">
        <v>268</v>
      </c>
      <c r="H40" s="167" t="s">
        <v>268</v>
      </c>
    </row>
    <row r="41" spans="2:8" ht="18" customHeight="1">
      <c r="B41" s="152" t="s">
        <v>268</v>
      </c>
      <c r="C41" s="153" t="s">
        <v>317</v>
      </c>
      <c r="D41" s="154" t="s">
        <v>318</v>
      </c>
      <c r="E41" s="155" t="s">
        <v>268</v>
      </c>
      <c r="F41" s="156" t="s">
        <v>268</v>
      </c>
      <c r="G41" s="187" t="s">
        <v>268</v>
      </c>
      <c r="H41" s="171" t="s">
        <v>268</v>
      </c>
    </row>
    <row r="42" spans="2:8" ht="28.5">
      <c r="B42" s="157">
        <v>25</v>
      </c>
      <c r="C42" s="158"/>
      <c r="D42" s="164" t="s">
        <v>319</v>
      </c>
      <c r="E42" s="158" t="s">
        <v>359</v>
      </c>
      <c r="F42" s="160">
        <v>155</v>
      </c>
      <c r="G42" s="188"/>
      <c r="H42" s="183">
        <f>F42*G42</f>
        <v>0</v>
      </c>
    </row>
    <row r="43" spans="2:8" ht="17.25" customHeight="1">
      <c r="B43" s="152" t="s">
        <v>268</v>
      </c>
      <c r="C43" s="153" t="s">
        <v>320</v>
      </c>
      <c r="D43" s="154" t="s">
        <v>321</v>
      </c>
      <c r="E43" s="155" t="s">
        <v>268</v>
      </c>
      <c r="F43" s="156" t="s">
        <v>268</v>
      </c>
      <c r="G43" s="187" t="s">
        <v>268</v>
      </c>
      <c r="H43" s="171" t="s">
        <v>268</v>
      </c>
    </row>
    <row r="44" spans="2:8" ht="85.5">
      <c r="B44" s="157">
        <v>26</v>
      </c>
      <c r="C44" s="158"/>
      <c r="D44" s="164" t="s">
        <v>322</v>
      </c>
      <c r="E44" s="158" t="s">
        <v>359</v>
      </c>
      <c r="F44" s="160">
        <v>3192.85</v>
      </c>
      <c r="G44" s="182"/>
      <c r="H44" s="183">
        <f>F44*G44</f>
        <v>0</v>
      </c>
    </row>
    <row r="45" spans="2:8" ht="30.6" customHeight="1">
      <c r="B45" s="168">
        <v>27</v>
      </c>
      <c r="C45" s="169"/>
      <c r="D45" s="170" t="s">
        <v>323</v>
      </c>
      <c r="E45" s="169" t="s">
        <v>324</v>
      </c>
      <c r="F45" s="171">
        <v>142.97999999999999</v>
      </c>
      <c r="G45" s="182"/>
      <c r="H45" s="183">
        <f>F45*G45</f>
        <v>0</v>
      </c>
    </row>
    <row r="46" spans="2:8" ht="17.100000000000001" customHeight="1">
      <c r="B46" s="152" t="s">
        <v>268</v>
      </c>
      <c r="C46" s="153" t="s">
        <v>25</v>
      </c>
      <c r="D46" s="154" t="s">
        <v>325</v>
      </c>
      <c r="E46" s="155" t="s">
        <v>268</v>
      </c>
      <c r="F46" s="156" t="s">
        <v>268</v>
      </c>
      <c r="G46" s="187" t="s">
        <v>268</v>
      </c>
      <c r="H46" s="171" t="s">
        <v>268</v>
      </c>
    </row>
    <row r="47" spans="2:8" ht="62.25" customHeight="1">
      <c r="B47" s="157">
        <v>28</v>
      </c>
      <c r="C47" s="158"/>
      <c r="D47" s="164" t="s">
        <v>326</v>
      </c>
      <c r="E47" s="158" t="s">
        <v>359</v>
      </c>
      <c r="F47" s="160">
        <v>1053</v>
      </c>
      <c r="G47" s="182"/>
      <c r="H47" s="183">
        <f>F47*G47</f>
        <v>0</v>
      </c>
    </row>
    <row r="48" spans="2:8" ht="17.100000000000001" customHeight="1">
      <c r="B48" s="152" t="s">
        <v>268</v>
      </c>
      <c r="C48" s="153" t="s">
        <v>327</v>
      </c>
      <c r="D48" s="154" t="s">
        <v>328</v>
      </c>
      <c r="E48" s="155" t="s">
        <v>268</v>
      </c>
      <c r="F48" s="156" t="s">
        <v>268</v>
      </c>
      <c r="G48" s="187" t="s">
        <v>268</v>
      </c>
      <c r="H48" s="171" t="s">
        <v>268</v>
      </c>
    </row>
    <row r="49" spans="2:8" ht="71.25">
      <c r="B49" s="157">
        <v>29</v>
      </c>
      <c r="C49" s="158"/>
      <c r="D49" s="164" t="s">
        <v>329</v>
      </c>
      <c r="E49" s="158" t="s">
        <v>359</v>
      </c>
      <c r="F49" s="160">
        <v>2994.6</v>
      </c>
      <c r="G49" s="182"/>
      <c r="H49" s="183">
        <f>F49*G49</f>
        <v>0</v>
      </c>
    </row>
    <row r="50" spans="2:8" ht="22.15" customHeight="1">
      <c r="B50" s="152" t="s">
        <v>268</v>
      </c>
      <c r="C50" s="153" t="s">
        <v>330</v>
      </c>
      <c r="D50" s="154" t="s">
        <v>331</v>
      </c>
      <c r="E50" s="155" t="s">
        <v>268</v>
      </c>
      <c r="F50" s="156" t="s">
        <v>268</v>
      </c>
      <c r="G50" s="187" t="s">
        <v>268</v>
      </c>
      <c r="H50" s="171" t="s">
        <v>268</v>
      </c>
    </row>
    <row r="51" spans="2:8" ht="50.25" customHeight="1">
      <c r="B51" s="157">
        <v>30</v>
      </c>
      <c r="C51" s="158"/>
      <c r="D51" s="164" t="s">
        <v>332</v>
      </c>
      <c r="E51" s="158" t="s">
        <v>359</v>
      </c>
      <c r="F51" s="160">
        <v>105</v>
      </c>
      <c r="G51" s="182"/>
      <c r="H51" s="183">
        <f>F51*G51</f>
        <v>0</v>
      </c>
    </row>
    <row r="52" spans="2:8" ht="42.75">
      <c r="B52" s="157">
        <v>31</v>
      </c>
      <c r="C52" s="158"/>
      <c r="D52" s="164" t="s">
        <v>333</v>
      </c>
      <c r="E52" s="158" t="s">
        <v>359</v>
      </c>
      <c r="F52" s="160">
        <v>128</v>
      </c>
      <c r="G52" s="182"/>
      <c r="H52" s="183">
        <f>F52*G52</f>
        <v>0</v>
      </c>
    </row>
    <row r="53" spans="2:8" ht="28.5" customHeight="1">
      <c r="B53" s="152" t="s">
        <v>268</v>
      </c>
      <c r="C53" s="153" t="s">
        <v>334</v>
      </c>
      <c r="D53" s="154" t="s">
        <v>335</v>
      </c>
      <c r="E53" s="155" t="s">
        <v>268</v>
      </c>
      <c r="F53" s="156" t="s">
        <v>268</v>
      </c>
      <c r="G53" s="187" t="s">
        <v>268</v>
      </c>
      <c r="H53" s="171" t="s">
        <v>268</v>
      </c>
    </row>
    <row r="54" spans="2:8" ht="57.75" thickBot="1">
      <c r="B54" s="157">
        <v>32</v>
      </c>
      <c r="C54" s="158"/>
      <c r="D54" s="164" t="s">
        <v>336</v>
      </c>
      <c r="E54" s="158" t="s">
        <v>359</v>
      </c>
      <c r="F54" s="160">
        <v>538.5</v>
      </c>
      <c r="G54" s="192"/>
      <c r="H54" s="183">
        <f>F54*G54</f>
        <v>0</v>
      </c>
    </row>
    <row r="55" spans="2:8" ht="17.25" customHeight="1" thickBot="1">
      <c r="B55" s="148" t="s">
        <v>268</v>
      </c>
      <c r="C55" s="149" t="s">
        <v>337</v>
      </c>
      <c r="D55" s="165" t="s">
        <v>22</v>
      </c>
      <c r="E55" s="166" t="s">
        <v>268</v>
      </c>
      <c r="F55" s="167" t="s">
        <v>268</v>
      </c>
      <c r="G55" s="189" t="s">
        <v>268</v>
      </c>
      <c r="H55" s="167" t="s">
        <v>268</v>
      </c>
    </row>
    <row r="56" spans="2:8" ht="30.75" customHeight="1">
      <c r="B56" s="152" t="s">
        <v>268</v>
      </c>
      <c r="C56" s="153" t="s">
        <v>338</v>
      </c>
      <c r="D56" s="154" t="s">
        <v>339</v>
      </c>
      <c r="E56" s="155" t="s">
        <v>268</v>
      </c>
      <c r="F56" s="156" t="s">
        <v>268</v>
      </c>
      <c r="G56" s="187" t="s">
        <v>268</v>
      </c>
      <c r="H56" s="171" t="s">
        <v>268</v>
      </c>
    </row>
    <row r="57" spans="2:8" ht="28.5">
      <c r="B57" s="157">
        <v>33</v>
      </c>
      <c r="C57" s="158"/>
      <c r="D57" s="164" t="s">
        <v>340</v>
      </c>
      <c r="E57" s="158" t="s">
        <v>359</v>
      </c>
      <c r="F57" s="160">
        <v>1350</v>
      </c>
      <c r="G57" s="192"/>
      <c r="H57" s="183">
        <f>F57*G57</f>
        <v>0</v>
      </c>
    </row>
    <row r="58" spans="2:8" ht="20.25" customHeight="1">
      <c r="B58" s="152" t="s">
        <v>268</v>
      </c>
      <c r="C58" s="153" t="s">
        <v>341</v>
      </c>
      <c r="D58" s="154" t="s">
        <v>342</v>
      </c>
      <c r="E58" s="155" t="s">
        <v>268</v>
      </c>
      <c r="F58" s="156" t="s">
        <v>268</v>
      </c>
      <c r="G58" s="187" t="s">
        <v>268</v>
      </c>
      <c r="H58" s="171" t="s">
        <v>268</v>
      </c>
    </row>
    <row r="59" spans="2:8" ht="57.75" thickBot="1">
      <c r="B59" s="157">
        <v>34</v>
      </c>
      <c r="C59" s="158"/>
      <c r="D59" s="164" t="s">
        <v>343</v>
      </c>
      <c r="E59" s="158" t="s">
        <v>359</v>
      </c>
      <c r="F59" s="160">
        <v>656.25</v>
      </c>
      <c r="G59" s="192"/>
      <c r="H59" s="183">
        <f>F59*G59</f>
        <v>0</v>
      </c>
    </row>
    <row r="60" spans="2:8" ht="18.75" customHeight="1" thickBot="1">
      <c r="B60" s="148" t="s">
        <v>268</v>
      </c>
      <c r="C60" s="149" t="s">
        <v>344</v>
      </c>
      <c r="D60" s="165" t="s">
        <v>4</v>
      </c>
      <c r="E60" s="166" t="s">
        <v>268</v>
      </c>
      <c r="F60" s="167" t="s">
        <v>268</v>
      </c>
      <c r="G60" s="189" t="s">
        <v>268</v>
      </c>
      <c r="H60" s="167" t="s">
        <v>268</v>
      </c>
    </row>
    <row r="61" spans="2:8" ht="18.75" customHeight="1">
      <c r="B61" s="152" t="s">
        <v>268</v>
      </c>
      <c r="C61" s="153" t="s">
        <v>345</v>
      </c>
      <c r="D61" s="154" t="s">
        <v>346</v>
      </c>
      <c r="E61" s="155" t="s">
        <v>268</v>
      </c>
      <c r="F61" s="156" t="s">
        <v>268</v>
      </c>
      <c r="G61" s="190" t="s">
        <v>268</v>
      </c>
      <c r="H61" s="191" t="s">
        <v>268</v>
      </c>
    </row>
    <row r="62" spans="2:8" ht="42.75">
      <c r="B62" s="157">
        <v>35</v>
      </c>
      <c r="C62" s="158"/>
      <c r="D62" s="164" t="s">
        <v>347</v>
      </c>
      <c r="E62" s="158" t="s">
        <v>0</v>
      </c>
      <c r="F62" s="160">
        <v>52</v>
      </c>
      <c r="G62" s="182"/>
      <c r="H62" s="183">
        <f>F62*G62</f>
        <v>0</v>
      </c>
    </row>
    <row r="63" spans="2:8" ht="28.5">
      <c r="B63" s="157">
        <v>36</v>
      </c>
      <c r="C63" s="158"/>
      <c r="D63" s="164" t="s">
        <v>348</v>
      </c>
      <c r="E63" s="158" t="s">
        <v>0</v>
      </c>
      <c r="F63" s="160">
        <v>44</v>
      </c>
      <c r="G63" s="182"/>
      <c r="H63" s="183">
        <f t="shared" ref="H63:H64" si="4">F63*G63</f>
        <v>0</v>
      </c>
    </row>
    <row r="64" spans="2:8" ht="42.75">
      <c r="B64" s="157">
        <v>37</v>
      </c>
      <c r="C64" s="172"/>
      <c r="D64" s="164" t="s">
        <v>349</v>
      </c>
      <c r="E64" s="158" t="s">
        <v>0</v>
      </c>
      <c r="F64" s="160">
        <v>58</v>
      </c>
      <c r="G64" s="182"/>
      <c r="H64" s="183">
        <f t="shared" si="4"/>
        <v>0</v>
      </c>
    </row>
    <row r="65" spans="2:8" ht="22.9" customHeight="1">
      <c r="B65" s="152" t="s">
        <v>2</v>
      </c>
      <c r="C65" s="153" t="s">
        <v>350</v>
      </c>
      <c r="D65" s="154" t="s">
        <v>351</v>
      </c>
      <c r="E65" s="155" t="s">
        <v>268</v>
      </c>
      <c r="F65" s="156" t="s">
        <v>268</v>
      </c>
      <c r="G65" s="187" t="s">
        <v>268</v>
      </c>
      <c r="H65" s="171" t="s">
        <v>268</v>
      </c>
    </row>
    <row r="66" spans="2:8" ht="43.5" thickBot="1">
      <c r="B66" s="157">
        <v>38</v>
      </c>
      <c r="C66" s="158"/>
      <c r="D66" s="164" t="s">
        <v>352</v>
      </c>
      <c r="E66" s="158" t="s">
        <v>0</v>
      </c>
      <c r="F66" s="160">
        <v>105</v>
      </c>
      <c r="G66" s="182"/>
      <c r="H66" s="183">
        <f>F66*G66</f>
        <v>0</v>
      </c>
    </row>
    <row r="67" spans="2:8" ht="19.899999999999999" customHeight="1" thickBot="1">
      <c r="B67" s="148" t="s">
        <v>268</v>
      </c>
      <c r="C67" s="149" t="s">
        <v>353</v>
      </c>
      <c r="D67" s="165" t="s">
        <v>354</v>
      </c>
      <c r="E67" s="166" t="s">
        <v>268</v>
      </c>
      <c r="F67" s="167" t="s">
        <v>268</v>
      </c>
      <c r="G67" s="189" t="s">
        <v>268</v>
      </c>
      <c r="H67" s="167" t="s">
        <v>268</v>
      </c>
    </row>
    <row r="68" spans="2:8" ht="29.45" customHeight="1">
      <c r="B68" s="152" t="s">
        <v>268</v>
      </c>
      <c r="C68" s="153" t="s">
        <v>355</v>
      </c>
      <c r="D68" s="163" t="s">
        <v>356</v>
      </c>
      <c r="E68" s="155" t="s">
        <v>268</v>
      </c>
      <c r="F68" s="156" t="s">
        <v>268</v>
      </c>
      <c r="G68" s="187" t="s">
        <v>268</v>
      </c>
      <c r="H68" s="171" t="s">
        <v>268</v>
      </c>
    </row>
    <row r="69" spans="2:8" ht="24.75" customHeight="1">
      <c r="B69" s="157">
        <v>39</v>
      </c>
      <c r="C69" s="158"/>
      <c r="D69" s="164" t="s">
        <v>357</v>
      </c>
      <c r="E69" s="158" t="s">
        <v>0</v>
      </c>
      <c r="F69" s="160">
        <v>48</v>
      </c>
      <c r="G69" s="182"/>
      <c r="H69" s="183">
        <f>F69*G69</f>
        <v>0</v>
      </c>
    </row>
    <row r="70" spans="2:8" ht="24.75" customHeight="1" thickBot="1">
      <c r="B70" s="173">
        <v>40</v>
      </c>
      <c r="C70" s="174"/>
      <c r="D70" s="175" t="s">
        <v>167</v>
      </c>
      <c r="E70" s="174" t="s">
        <v>168</v>
      </c>
      <c r="F70" s="176">
        <v>12</v>
      </c>
      <c r="G70" s="195"/>
      <c r="H70" s="196">
        <f>F70*G70</f>
        <v>0</v>
      </c>
    </row>
    <row r="71" spans="2:8" ht="15.75" thickBot="1">
      <c r="B71" s="197" t="s">
        <v>268</v>
      </c>
      <c r="C71" s="198" t="s">
        <v>268</v>
      </c>
      <c r="D71" s="199" t="s">
        <v>104</v>
      </c>
      <c r="E71" s="204" t="s">
        <v>268</v>
      </c>
      <c r="F71" s="205" t="s">
        <v>268</v>
      </c>
      <c r="G71" s="205" t="s">
        <v>268</v>
      </c>
      <c r="H71" s="206">
        <f>SUM(H5:H70)</f>
        <v>0</v>
      </c>
    </row>
    <row r="72" spans="2:8" ht="15" thickBot="1">
      <c r="B72" s="200" t="s">
        <v>268</v>
      </c>
      <c r="C72" s="201" t="s">
        <v>268</v>
      </c>
      <c r="D72" s="202" t="s">
        <v>105</v>
      </c>
      <c r="E72" s="205" t="s">
        <v>268</v>
      </c>
      <c r="F72" s="205" t="s">
        <v>268</v>
      </c>
      <c r="G72" s="205" t="s">
        <v>268</v>
      </c>
      <c r="H72" s="206">
        <f>H71*0.23</f>
        <v>0</v>
      </c>
    </row>
    <row r="73" spans="2:8" ht="15" thickBot="1">
      <c r="B73" s="203" t="s">
        <v>268</v>
      </c>
      <c r="C73" s="203" t="s">
        <v>268</v>
      </c>
      <c r="D73" s="202" t="s">
        <v>106</v>
      </c>
      <c r="E73" s="205" t="s">
        <v>268</v>
      </c>
      <c r="F73" s="205" t="s">
        <v>268</v>
      </c>
      <c r="G73" s="205" t="s">
        <v>268</v>
      </c>
      <c r="H73" s="206">
        <f>H71+H72</f>
        <v>0</v>
      </c>
    </row>
    <row r="74" spans="2:8">
      <c r="F74" s="147"/>
    </row>
  </sheetData>
  <mergeCells count="2">
    <mergeCell ref="E2:F2"/>
    <mergeCell ref="B1:H1"/>
  </mergeCells>
  <pageMargins left="1.2204724409448819" right="0.39370078740157483" top="0.39370078740157483" bottom="0.39370078740157483" header="0.51181102362204722" footer="0.51181102362204722"/>
  <pageSetup paperSize="9" scale="47" firstPageNumber="0" fitToHeight="0" orientation="portrait" r:id="rId1"/>
  <headerFooter alignWithMargins="0"/>
  <rowBreaks count="1" manualBreakCount="1">
    <brk id="42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view="pageBreakPreview" topLeftCell="A58" zoomScale="80" zoomScaleNormal="85" zoomScaleSheetLayoutView="80" workbookViewId="0">
      <selection activeCell="D23" sqref="D23"/>
    </sheetView>
  </sheetViews>
  <sheetFormatPr defaultColWidth="8.83203125" defaultRowHeight="14.25"/>
  <cols>
    <col min="1" max="1" width="1.5" style="10" customWidth="1"/>
    <col min="2" max="2" width="9.1640625" style="29" customWidth="1"/>
    <col min="3" max="3" width="13.83203125" style="29" customWidth="1"/>
    <col min="4" max="4" width="84.1640625" style="30" customWidth="1"/>
    <col min="5" max="5" width="6.5" style="31" customWidth="1"/>
    <col min="6" max="7" width="12.33203125" style="32" customWidth="1"/>
    <col min="8" max="8" width="15.1640625" style="32" customWidth="1"/>
    <col min="9" max="9" width="1.5" style="10" customWidth="1"/>
    <col min="10" max="16384" width="8.83203125" style="10"/>
  </cols>
  <sheetData>
    <row r="1" spans="1:9" ht="10.15" customHeight="1" thickBot="1"/>
    <row r="2" spans="1:9" s="34" customFormat="1" ht="109.9" customHeight="1" thickBot="1">
      <c r="A2" s="33"/>
      <c r="B2" s="213" t="s">
        <v>230</v>
      </c>
      <c r="C2" s="214"/>
      <c r="D2" s="214"/>
      <c r="E2" s="214"/>
      <c r="F2" s="214"/>
      <c r="G2" s="214"/>
      <c r="H2" s="215"/>
      <c r="I2" s="33"/>
    </row>
    <row r="3" spans="1:9" s="33" customFormat="1" ht="66.75" customHeight="1" thickBot="1">
      <c r="B3" s="46" t="s">
        <v>98</v>
      </c>
      <c r="C3" s="35" t="s">
        <v>99</v>
      </c>
      <c r="D3" s="35" t="s">
        <v>100</v>
      </c>
      <c r="E3" s="216" t="s">
        <v>102</v>
      </c>
      <c r="F3" s="216"/>
      <c r="G3" s="36" t="s">
        <v>103</v>
      </c>
      <c r="H3" s="47" t="s">
        <v>101</v>
      </c>
    </row>
    <row r="4" spans="1:9" s="1" customFormat="1" ht="25.15" customHeight="1" thickTop="1">
      <c r="B4" s="48" t="s">
        <v>2</v>
      </c>
      <c r="C4" s="3" t="s">
        <v>2</v>
      </c>
      <c r="D4" s="4" t="s">
        <v>42</v>
      </c>
      <c r="E4" s="5" t="s">
        <v>2</v>
      </c>
      <c r="F4" s="5" t="s">
        <v>2</v>
      </c>
      <c r="G4" s="5" t="s">
        <v>2</v>
      </c>
      <c r="H4" s="49" t="s">
        <v>2</v>
      </c>
    </row>
    <row r="5" spans="1:9" s="1" customFormat="1" ht="15">
      <c r="B5" s="48" t="s">
        <v>2</v>
      </c>
      <c r="C5" s="3" t="s">
        <v>61</v>
      </c>
      <c r="D5" s="4" t="s">
        <v>62</v>
      </c>
      <c r="E5" s="5" t="s">
        <v>2</v>
      </c>
      <c r="F5" s="5" t="s">
        <v>2</v>
      </c>
      <c r="G5" s="5" t="s">
        <v>2</v>
      </c>
      <c r="H5" s="49" t="s">
        <v>2</v>
      </c>
    </row>
    <row r="6" spans="1:9" ht="42.75">
      <c r="B6" s="52">
        <v>1</v>
      </c>
      <c r="C6" s="11" t="s">
        <v>41</v>
      </c>
      <c r="D6" s="7" t="s">
        <v>81</v>
      </c>
      <c r="E6" s="8" t="s">
        <v>63</v>
      </c>
      <c r="F6" s="9">
        <v>1</v>
      </c>
      <c r="G6" s="9"/>
      <c r="H6" s="51">
        <f>F6*G6</f>
        <v>0</v>
      </c>
    </row>
    <row r="7" spans="1:9" ht="42.75">
      <c r="B7" s="50">
        <v>2</v>
      </c>
      <c r="C7" s="11" t="s">
        <v>41</v>
      </c>
      <c r="D7" s="7" t="s">
        <v>82</v>
      </c>
      <c r="E7" s="8" t="s">
        <v>64</v>
      </c>
      <c r="F7" s="9">
        <v>1</v>
      </c>
      <c r="G7" s="9"/>
      <c r="H7" s="51">
        <f>F7*G7</f>
        <v>0</v>
      </c>
    </row>
    <row r="8" spans="1:9" ht="28.5">
      <c r="B8" s="50">
        <v>3</v>
      </c>
      <c r="C8" s="6" t="s">
        <v>65</v>
      </c>
      <c r="D8" s="7" t="s">
        <v>91</v>
      </c>
      <c r="E8" s="12" t="s">
        <v>1</v>
      </c>
      <c r="F8" s="9">
        <v>315</v>
      </c>
      <c r="G8" s="9"/>
      <c r="H8" s="51">
        <f>F8*G8</f>
        <v>0</v>
      </c>
    </row>
    <row r="9" spans="1:9" ht="42.75">
      <c r="B9" s="52">
        <v>4</v>
      </c>
      <c r="C9" s="6" t="s">
        <v>65</v>
      </c>
      <c r="D9" s="7" t="s">
        <v>83</v>
      </c>
      <c r="E9" s="12" t="s">
        <v>1</v>
      </c>
      <c r="F9" s="9">
        <v>315</v>
      </c>
      <c r="G9" s="9"/>
      <c r="H9" s="51">
        <f>F9*G9</f>
        <v>0</v>
      </c>
    </row>
    <row r="10" spans="1:9" s="1" customFormat="1" ht="15">
      <c r="B10" s="53" t="s">
        <v>2</v>
      </c>
      <c r="C10" s="14" t="s">
        <v>2</v>
      </c>
      <c r="D10" s="15" t="s">
        <v>60</v>
      </c>
      <c r="E10" s="16" t="s">
        <v>2</v>
      </c>
      <c r="F10" s="16" t="s">
        <v>2</v>
      </c>
      <c r="G10" s="17" t="s">
        <v>2</v>
      </c>
      <c r="H10" s="54">
        <f>SUM(H6:H9)</f>
        <v>0</v>
      </c>
    </row>
    <row r="11" spans="1:9" s="1" customFormat="1" ht="15">
      <c r="B11" s="48" t="s">
        <v>2</v>
      </c>
      <c r="C11" s="18" t="s">
        <v>39</v>
      </c>
      <c r="D11" s="28" t="s">
        <v>107</v>
      </c>
      <c r="E11" s="5" t="s">
        <v>2</v>
      </c>
      <c r="F11" s="5" t="s">
        <v>2</v>
      </c>
      <c r="G11" s="5" t="s">
        <v>2</v>
      </c>
      <c r="H11" s="49" t="s">
        <v>2</v>
      </c>
    </row>
    <row r="12" spans="1:9" ht="42.75">
      <c r="B12" s="55">
        <v>5</v>
      </c>
      <c r="C12" s="13" t="s">
        <v>40</v>
      </c>
      <c r="D12" s="7" t="s">
        <v>92</v>
      </c>
      <c r="E12" s="8" t="s">
        <v>66</v>
      </c>
      <c r="F12" s="9">
        <v>43</v>
      </c>
      <c r="G12" s="9"/>
      <c r="H12" s="51">
        <f>F12*G12</f>
        <v>0</v>
      </c>
    </row>
    <row r="13" spans="1:9" s="1" customFormat="1" ht="15">
      <c r="B13" s="53" t="s">
        <v>2</v>
      </c>
      <c r="C13" s="14" t="s">
        <v>2</v>
      </c>
      <c r="D13" s="15" t="s">
        <v>60</v>
      </c>
      <c r="E13" s="16" t="s">
        <v>2</v>
      </c>
      <c r="F13" s="16" t="s">
        <v>2</v>
      </c>
      <c r="G13" s="17" t="s">
        <v>2</v>
      </c>
      <c r="H13" s="54">
        <f>SUM(H12:H12)</f>
        <v>0</v>
      </c>
    </row>
    <row r="14" spans="1:9" s="1" customFormat="1" ht="15">
      <c r="B14" s="48" t="s">
        <v>2</v>
      </c>
      <c r="C14" s="18" t="s">
        <v>34</v>
      </c>
      <c r="D14" s="4" t="s">
        <v>67</v>
      </c>
      <c r="E14" s="5" t="s">
        <v>2</v>
      </c>
      <c r="F14" s="5" t="s">
        <v>2</v>
      </c>
      <c r="G14" s="5" t="s">
        <v>2</v>
      </c>
      <c r="H14" s="49" t="s">
        <v>2</v>
      </c>
    </row>
    <row r="15" spans="1:9">
      <c r="B15" s="55">
        <v>6</v>
      </c>
      <c r="C15" s="19" t="s">
        <v>33</v>
      </c>
      <c r="D15" s="7" t="s">
        <v>57</v>
      </c>
      <c r="E15" s="12" t="s">
        <v>1</v>
      </c>
      <c r="F15" s="9">
        <v>473.2</v>
      </c>
      <c r="G15" s="9"/>
      <c r="H15" s="51">
        <f t="shared" ref="H15:H27" si="0">F15*G15</f>
        <v>0</v>
      </c>
    </row>
    <row r="16" spans="1:9">
      <c r="B16" s="55">
        <v>7</v>
      </c>
      <c r="C16" s="19" t="s">
        <v>33</v>
      </c>
      <c r="D16" s="7" t="s">
        <v>56</v>
      </c>
      <c r="E16" s="12" t="s">
        <v>1</v>
      </c>
      <c r="F16" s="9">
        <v>295.2</v>
      </c>
      <c r="G16" s="9"/>
      <c r="H16" s="51">
        <f t="shared" si="0"/>
        <v>0</v>
      </c>
    </row>
    <row r="17" spans="2:8">
      <c r="B17" s="55">
        <v>8</v>
      </c>
      <c r="C17" s="19" t="s">
        <v>33</v>
      </c>
      <c r="D17" s="7" t="s">
        <v>55</v>
      </c>
      <c r="E17" s="12" t="s">
        <v>1</v>
      </c>
      <c r="F17" s="9">
        <v>85</v>
      </c>
      <c r="G17" s="9"/>
      <c r="H17" s="51">
        <f t="shared" si="0"/>
        <v>0</v>
      </c>
    </row>
    <row r="18" spans="2:8">
      <c r="B18" s="55">
        <v>9</v>
      </c>
      <c r="C18" s="19" t="s">
        <v>33</v>
      </c>
      <c r="D18" s="7" t="s">
        <v>54</v>
      </c>
      <c r="E18" s="12" t="s">
        <v>1</v>
      </c>
      <c r="F18" s="9">
        <v>534.75</v>
      </c>
      <c r="G18" s="9"/>
      <c r="H18" s="51">
        <f t="shared" si="0"/>
        <v>0</v>
      </c>
    </row>
    <row r="19" spans="2:8">
      <c r="B19" s="55">
        <v>10</v>
      </c>
      <c r="C19" s="19" t="s">
        <v>32</v>
      </c>
      <c r="D19" s="7" t="s">
        <v>36</v>
      </c>
      <c r="E19" s="12" t="s">
        <v>1</v>
      </c>
      <c r="F19" s="9">
        <v>737</v>
      </c>
      <c r="G19" s="9"/>
      <c r="H19" s="51">
        <f t="shared" si="0"/>
        <v>0</v>
      </c>
    </row>
    <row r="20" spans="2:8">
      <c r="B20" s="55">
        <v>11</v>
      </c>
      <c r="C20" s="19" t="s">
        <v>32</v>
      </c>
      <c r="D20" s="7" t="s">
        <v>108</v>
      </c>
      <c r="E20" s="12" t="s">
        <v>1</v>
      </c>
      <c r="F20" s="9">
        <v>924</v>
      </c>
      <c r="G20" s="9"/>
      <c r="H20" s="51">
        <f t="shared" si="0"/>
        <v>0</v>
      </c>
    </row>
    <row r="21" spans="2:8">
      <c r="B21" s="55">
        <v>12</v>
      </c>
      <c r="C21" s="19" t="s">
        <v>32</v>
      </c>
      <c r="D21" s="7" t="s">
        <v>37</v>
      </c>
      <c r="E21" s="12" t="s">
        <v>1</v>
      </c>
      <c r="F21" s="9">
        <v>737</v>
      </c>
      <c r="G21" s="9"/>
      <c r="H21" s="51">
        <f t="shared" si="0"/>
        <v>0</v>
      </c>
    </row>
    <row r="22" spans="2:8">
      <c r="B22" s="55">
        <v>13</v>
      </c>
      <c r="C22" s="19" t="s">
        <v>32</v>
      </c>
      <c r="D22" s="7" t="s">
        <v>38</v>
      </c>
      <c r="E22" s="12" t="s">
        <v>1</v>
      </c>
      <c r="F22" s="9">
        <v>924</v>
      </c>
      <c r="G22" s="9"/>
      <c r="H22" s="51">
        <f t="shared" si="0"/>
        <v>0</v>
      </c>
    </row>
    <row r="23" spans="2:8" ht="42.75">
      <c r="B23" s="55">
        <v>14</v>
      </c>
      <c r="C23" s="19" t="s">
        <v>31</v>
      </c>
      <c r="D23" s="7" t="s">
        <v>93</v>
      </c>
      <c r="E23" s="12" t="s">
        <v>1</v>
      </c>
      <c r="F23" s="9">
        <v>311</v>
      </c>
      <c r="G23" s="9"/>
      <c r="H23" s="51">
        <f t="shared" si="0"/>
        <v>0</v>
      </c>
    </row>
    <row r="24" spans="2:8" ht="42.75">
      <c r="B24" s="55">
        <v>15</v>
      </c>
      <c r="C24" s="19" t="s">
        <v>31</v>
      </c>
      <c r="D24" s="7" t="s">
        <v>94</v>
      </c>
      <c r="E24" s="12" t="s">
        <v>1</v>
      </c>
      <c r="F24" s="9">
        <v>399</v>
      </c>
      <c r="G24" s="9"/>
      <c r="H24" s="51">
        <f t="shared" si="0"/>
        <v>0</v>
      </c>
    </row>
    <row r="25" spans="2:8" ht="28.5">
      <c r="B25" s="55">
        <v>16</v>
      </c>
      <c r="C25" s="19" t="s">
        <v>30</v>
      </c>
      <c r="D25" s="7" t="s">
        <v>95</v>
      </c>
      <c r="E25" s="12" t="s">
        <v>1</v>
      </c>
      <c r="F25" s="9">
        <v>256.2</v>
      </c>
      <c r="G25" s="9"/>
      <c r="H25" s="51">
        <f t="shared" si="0"/>
        <v>0</v>
      </c>
    </row>
    <row r="26" spans="2:8" ht="28.5">
      <c r="B26" s="55">
        <v>17</v>
      </c>
      <c r="C26" s="19" t="s">
        <v>30</v>
      </c>
      <c r="D26" s="7" t="s">
        <v>96</v>
      </c>
      <c r="E26" s="12" t="s">
        <v>1</v>
      </c>
      <c r="F26" s="9">
        <v>353.2</v>
      </c>
      <c r="G26" s="9"/>
      <c r="H26" s="51">
        <f t="shared" si="0"/>
        <v>0</v>
      </c>
    </row>
    <row r="27" spans="2:8" ht="28.5">
      <c r="B27" s="55">
        <v>18</v>
      </c>
      <c r="C27" s="13" t="s">
        <v>29</v>
      </c>
      <c r="D27" s="7" t="s">
        <v>97</v>
      </c>
      <c r="E27" s="12" t="s">
        <v>1</v>
      </c>
      <c r="F27" s="9">
        <v>315</v>
      </c>
      <c r="G27" s="9"/>
      <c r="H27" s="51">
        <f t="shared" si="0"/>
        <v>0</v>
      </c>
    </row>
    <row r="28" spans="2:8" s="1" customFormat="1" ht="15">
      <c r="B28" s="53" t="s">
        <v>2</v>
      </c>
      <c r="C28" s="14" t="s">
        <v>2</v>
      </c>
      <c r="D28" s="15" t="s">
        <v>60</v>
      </c>
      <c r="E28" s="16" t="s">
        <v>2</v>
      </c>
      <c r="F28" s="16" t="s">
        <v>2</v>
      </c>
      <c r="G28" s="17" t="s">
        <v>2</v>
      </c>
      <c r="H28" s="54">
        <f>SUM(H15:H27)</f>
        <v>0</v>
      </c>
    </row>
    <row r="29" spans="2:8" s="1" customFormat="1" ht="15">
      <c r="B29" s="48" t="s">
        <v>2</v>
      </c>
      <c r="C29" s="18" t="s">
        <v>35</v>
      </c>
      <c r="D29" s="4" t="s">
        <v>68</v>
      </c>
      <c r="E29" s="5" t="s">
        <v>2</v>
      </c>
      <c r="F29" s="5" t="s">
        <v>2</v>
      </c>
      <c r="G29" s="5" t="s">
        <v>2</v>
      </c>
      <c r="H29" s="49" t="s">
        <v>2</v>
      </c>
    </row>
    <row r="30" spans="2:8" ht="28.5">
      <c r="B30" s="55">
        <v>19</v>
      </c>
      <c r="C30" s="13" t="s">
        <v>28</v>
      </c>
      <c r="D30" s="7" t="s">
        <v>84</v>
      </c>
      <c r="E30" s="12" t="s">
        <v>1</v>
      </c>
      <c r="F30" s="9">
        <v>85</v>
      </c>
      <c r="G30" s="9"/>
      <c r="H30" s="51">
        <f t="shared" ref="H30:H37" si="1">F30*G30</f>
        <v>0</v>
      </c>
    </row>
    <row r="31" spans="2:8" ht="28.5">
      <c r="B31" s="55">
        <v>20</v>
      </c>
      <c r="C31" s="13" t="s">
        <v>28</v>
      </c>
      <c r="D31" s="7" t="s">
        <v>85</v>
      </c>
      <c r="E31" s="12" t="s">
        <v>1</v>
      </c>
      <c r="F31" s="9">
        <v>212</v>
      </c>
      <c r="G31" s="9"/>
      <c r="H31" s="51">
        <f t="shared" si="1"/>
        <v>0</v>
      </c>
    </row>
    <row r="32" spans="2:8" ht="28.5">
      <c r="B32" s="55">
        <v>21</v>
      </c>
      <c r="C32" s="13" t="s">
        <v>27</v>
      </c>
      <c r="D32" s="7" t="s">
        <v>86</v>
      </c>
      <c r="E32" s="12" t="s">
        <v>1</v>
      </c>
      <c r="F32" s="9">
        <v>527</v>
      </c>
      <c r="G32" s="9"/>
      <c r="H32" s="51">
        <f t="shared" si="1"/>
        <v>0</v>
      </c>
    </row>
    <row r="33" spans="2:8" ht="28.5">
      <c r="B33" s="55">
        <v>22</v>
      </c>
      <c r="C33" s="13" t="s">
        <v>27</v>
      </c>
      <c r="D33" s="7" t="s">
        <v>87</v>
      </c>
      <c r="E33" s="12" t="s">
        <v>1</v>
      </c>
      <c r="F33" s="9">
        <v>82</v>
      </c>
      <c r="G33" s="9"/>
      <c r="H33" s="51">
        <f t="shared" si="1"/>
        <v>0</v>
      </c>
    </row>
    <row r="34" spans="2:8" s="20" customFormat="1" ht="57">
      <c r="B34" s="55">
        <v>23</v>
      </c>
      <c r="C34" s="6" t="s">
        <v>25</v>
      </c>
      <c r="D34" s="7" t="s">
        <v>53</v>
      </c>
      <c r="E34" s="8" t="s">
        <v>1</v>
      </c>
      <c r="F34" s="9">
        <v>141</v>
      </c>
      <c r="G34" s="9"/>
      <c r="H34" s="51">
        <f t="shared" si="1"/>
        <v>0</v>
      </c>
    </row>
    <row r="35" spans="2:8" s="20" customFormat="1" ht="28.5">
      <c r="B35" s="55">
        <v>24</v>
      </c>
      <c r="C35" s="6" t="s">
        <v>24</v>
      </c>
      <c r="D35" s="7" t="s">
        <v>88</v>
      </c>
      <c r="E35" s="8" t="s">
        <v>1</v>
      </c>
      <c r="F35" s="9">
        <v>440</v>
      </c>
      <c r="G35" s="9"/>
      <c r="H35" s="51">
        <f t="shared" si="1"/>
        <v>0</v>
      </c>
    </row>
    <row r="36" spans="2:8" s="20" customFormat="1" ht="57">
      <c r="B36" s="55">
        <v>25</v>
      </c>
      <c r="C36" s="6" t="s">
        <v>26</v>
      </c>
      <c r="D36" s="7" t="s">
        <v>52</v>
      </c>
      <c r="E36" s="8" t="s">
        <v>1</v>
      </c>
      <c r="F36" s="9">
        <v>13.2</v>
      </c>
      <c r="G36" s="9"/>
      <c r="H36" s="51">
        <f t="shared" si="1"/>
        <v>0</v>
      </c>
    </row>
    <row r="37" spans="2:8" s="20" customFormat="1">
      <c r="B37" s="55">
        <v>26</v>
      </c>
      <c r="C37" s="6" t="s">
        <v>23</v>
      </c>
      <c r="D37" s="7" t="s">
        <v>51</v>
      </c>
      <c r="E37" s="8" t="s">
        <v>1</v>
      </c>
      <c r="F37" s="9">
        <v>32</v>
      </c>
      <c r="G37" s="9"/>
      <c r="H37" s="51">
        <f t="shared" si="1"/>
        <v>0</v>
      </c>
    </row>
    <row r="38" spans="2:8" s="1" customFormat="1" ht="15">
      <c r="B38" s="53" t="s">
        <v>2</v>
      </c>
      <c r="C38" s="14" t="s">
        <v>2</v>
      </c>
      <c r="D38" s="15" t="s">
        <v>60</v>
      </c>
      <c r="E38" s="16" t="s">
        <v>2</v>
      </c>
      <c r="F38" s="16" t="s">
        <v>2</v>
      </c>
      <c r="G38" s="17" t="s">
        <v>2</v>
      </c>
      <c r="H38" s="54">
        <f>SUM(H30:H37)</f>
        <v>0</v>
      </c>
    </row>
    <row r="39" spans="2:8" s="1" customFormat="1" ht="15">
      <c r="B39" s="48" t="s">
        <v>2</v>
      </c>
      <c r="C39" s="21" t="s">
        <v>69</v>
      </c>
      <c r="D39" s="4" t="s">
        <v>22</v>
      </c>
      <c r="E39" s="5" t="s">
        <v>2</v>
      </c>
      <c r="F39" s="5" t="s">
        <v>2</v>
      </c>
      <c r="G39" s="5" t="s">
        <v>2</v>
      </c>
      <c r="H39" s="49" t="s">
        <v>2</v>
      </c>
    </row>
    <row r="40" spans="2:8" ht="28.5">
      <c r="B40" s="56">
        <v>27</v>
      </c>
      <c r="C40" s="13" t="s">
        <v>15</v>
      </c>
      <c r="D40" s="7" t="s">
        <v>49</v>
      </c>
      <c r="E40" s="22" t="s">
        <v>1</v>
      </c>
      <c r="F40" s="9">
        <v>1251.5999999999999</v>
      </c>
      <c r="G40" s="9"/>
      <c r="H40" s="51">
        <f>F40*G40</f>
        <v>0</v>
      </c>
    </row>
    <row r="41" spans="2:8" ht="28.5">
      <c r="B41" s="56">
        <v>28</v>
      </c>
      <c r="C41" s="13" t="s">
        <v>15</v>
      </c>
      <c r="D41" s="7" t="s">
        <v>89</v>
      </c>
      <c r="E41" s="22" t="s">
        <v>1</v>
      </c>
      <c r="F41" s="9">
        <v>31.7</v>
      </c>
      <c r="G41" s="9"/>
      <c r="H41" s="51">
        <f>F41*G41</f>
        <v>0</v>
      </c>
    </row>
    <row r="42" spans="2:8" ht="42.75">
      <c r="B42" s="56">
        <v>29</v>
      </c>
      <c r="C42" s="13" t="s">
        <v>16</v>
      </c>
      <c r="D42" s="7" t="s">
        <v>50</v>
      </c>
      <c r="E42" s="22" t="s">
        <v>1</v>
      </c>
      <c r="F42" s="9">
        <v>534.75</v>
      </c>
      <c r="G42" s="9"/>
      <c r="H42" s="51">
        <f>F42*G42</f>
        <v>0</v>
      </c>
    </row>
    <row r="43" spans="2:8" s="1" customFormat="1" ht="15">
      <c r="B43" s="53" t="s">
        <v>2</v>
      </c>
      <c r="C43" s="14" t="s">
        <v>2</v>
      </c>
      <c r="D43" s="15" t="s">
        <v>60</v>
      </c>
      <c r="E43" s="16" t="s">
        <v>2</v>
      </c>
      <c r="F43" s="16" t="s">
        <v>2</v>
      </c>
      <c r="G43" s="17" t="s">
        <v>2</v>
      </c>
      <c r="H43" s="54">
        <f>SUM(H40:H42)</f>
        <v>0</v>
      </c>
    </row>
    <row r="44" spans="2:8" s="1" customFormat="1" ht="15">
      <c r="B44" s="48" t="s">
        <v>2</v>
      </c>
      <c r="C44" s="21" t="s">
        <v>70</v>
      </c>
      <c r="D44" s="4" t="s">
        <v>71</v>
      </c>
      <c r="E44" s="5" t="s">
        <v>2</v>
      </c>
      <c r="F44" s="5" t="s">
        <v>2</v>
      </c>
      <c r="G44" s="5" t="s">
        <v>2</v>
      </c>
      <c r="H44" s="49" t="s">
        <v>2</v>
      </c>
    </row>
    <row r="45" spans="2:8">
      <c r="B45" s="56">
        <v>30</v>
      </c>
      <c r="C45" s="13" t="s">
        <v>17</v>
      </c>
      <c r="D45" s="7" t="s">
        <v>47</v>
      </c>
      <c r="E45" s="22" t="s">
        <v>1</v>
      </c>
      <c r="F45" s="9">
        <v>20</v>
      </c>
      <c r="G45" s="9"/>
      <c r="H45" s="51">
        <f t="shared" ref="H45:H51" si="2">F45*G45</f>
        <v>0</v>
      </c>
    </row>
    <row r="46" spans="2:8">
      <c r="B46" s="56">
        <v>31</v>
      </c>
      <c r="C46" s="13" t="s">
        <v>17</v>
      </c>
      <c r="D46" s="7" t="s">
        <v>48</v>
      </c>
      <c r="E46" s="22" t="s">
        <v>1</v>
      </c>
      <c r="F46" s="9">
        <v>10</v>
      </c>
      <c r="G46" s="9"/>
      <c r="H46" s="51">
        <f t="shared" si="2"/>
        <v>0</v>
      </c>
    </row>
    <row r="47" spans="2:8">
      <c r="B47" s="56">
        <v>32</v>
      </c>
      <c r="C47" s="13" t="s">
        <v>18</v>
      </c>
      <c r="D47" s="7" t="s">
        <v>46</v>
      </c>
      <c r="E47" s="8" t="s">
        <v>72</v>
      </c>
      <c r="F47" s="9">
        <v>3</v>
      </c>
      <c r="G47" s="9"/>
      <c r="H47" s="51">
        <f t="shared" si="2"/>
        <v>0</v>
      </c>
    </row>
    <row r="48" spans="2:8">
      <c r="B48" s="56">
        <v>33</v>
      </c>
      <c r="C48" s="13" t="s">
        <v>18</v>
      </c>
      <c r="D48" s="7" t="s">
        <v>44</v>
      </c>
      <c r="E48" s="8" t="s">
        <v>72</v>
      </c>
      <c r="F48" s="9">
        <v>3</v>
      </c>
      <c r="G48" s="9"/>
      <c r="H48" s="51">
        <f t="shared" si="2"/>
        <v>0</v>
      </c>
    </row>
    <row r="49" spans="2:8">
      <c r="B49" s="56">
        <v>34</v>
      </c>
      <c r="C49" s="13" t="s">
        <v>18</v>
      </c>
      <c r="D49" s="7" t="s">
        <v>112</v>
      </c>
      <c r="E49" s="8" t="s">
        <v>73</v>
      </c>
      <c r="F49" s="9">
        <v>2</v>
      </c>
      <c r="G49" s="9"/>
      <c r="H49" s="51">
        <f t="shared" si="2"/>
        <v>0</v>
      </c>
    </row>
    <row r="50" spans="2:8" ht="28.5">
      <c r="B50" s="56">
        <v>35</v>
      </c>
      <c r="C50" s="13" t="s">
        <v>18</v>
      </c>
      <c r="D50" s="7" t="s">
        <v>45</v>
      </c>
      <c r="E50" s="8" t="s">
        <v>72</v>
      </c>
      <c r="F50" s="9">
        <v>8</v>
      </c>
      <c r="G50" s="9"/>
      <c r="H50" s="51">
        <f t="shared" si="2"/>
        <v>0</v>
      </c>
    </row>
    <row r="51" spans="2:8">
      <c r="B51" s="56">
        <v>36</v>
      </c>
      <c r="C51" s="13" t="s">
        <v>18</v>
      </c>
      <c r="D51" s="7" t="s">
        <v>43</v>
      </c>
      <c r="E51" s="8" t="s">
        <v>72</v>
      </c>
      <c r="F51" s="9">
        <v>5</v>
      </c>
      <c r="G51" s="9"/>
      <c r="H51" s="51">
        <f t="shared" si="2"/>
        <v>0</v>
      </c>
    </row>
    <row r="52" spans="2:8" s="1" customFormat="1" ht="15">
      <c r="B52" s="53" t="s">
        <v>2</v>
      </c>
      <c r="C52" s="14" t="s">
        <v>2</v>
      </c>
      <c r="D52" s="15" t="s">
        <v>60</v>
      </c>
      <c r="E52" s="16" t="s">
        <v>2</v>
      </c>
      <c r="F52" s="16" t="s">
        <v>2</v>
      </c>
      <c r="G52" s="17" t="s">
        <v>2</v>
      </c>
      <c r="H52" s="54">
        <f>SUM(H45:H51)</f>
        <v>0</v>
      </c>
    </row>
    <row r="53" spans="2:8" s="1" customFormat="1" ht="15">
      <c r="B53" s="48" t="s">
        <v>2</v>
      </c>
      <c r="C53" s="21" t="s">
        <v>19</v>
      </c>
      <c r="D53" s="23" t="s">
        <v>4</v>
      </c>
      <c r="E53" s="5" t="s">
        <v>2</v>
      </c>
      <c r="F53" s="5" t="s">
        <v>2</v>
      </c>
      <c r="G53" s="5" t="s">
        <v>2</v>
      </c>
      <c r="H53" s="49" t="s">
        <v>2</v>
      </c>
    </row>
    <row r="54" spans="2:8" ht="28.5">
      <c r="B54" s="56">
        <v>37</v>
      </c>
      <c r="C54" s="13" t="s">
        <v>20</v>
      </c>
      <c r="D54" s="7" t="s">
        <v>90</v>
      </c>
      <c r="E54" s="8" t="s">
        <v>0</v>
      </c>
      <c r="F54" s="9">
        <v>38</v>
      </c>
      <c r="G54" s="9"/>
      <c r="H54" s="51">
        <f>F54*G54</f>
        <v>0</v>
      </c>
    </row>
    <row r="55" spans="2:8" ht="42.75">
      <c r="B55" s="56">
        <v>38</v>
      </c>
      <c r="C55" s="13" t="s">
        <v>21</v>
      </c>
      <c r="D55" s="7" t="s">
        <v>58</v>
      </c>
      <c r="E55" s="8" t="s">
        <v>0</v>
      </c>
      <c r="F55" s="9">
        <v>2.5</v>
      </c>
      <c r="G55" s="9"/>
      <c r="H55" s="51">
        <f>F55*G55</f>
        <v>0</v>
      </c>
    </row>
    <row r="56" spans="2:8" ht="42.75">
      <c r="B56" s="56">
        <v>39</v>
      </c>
      <c r="C56" s="13" t="s">
        <v>21</v>
      </c>
      <c r="D56" s="7" t="s">
        <v>59</v>
      </c>
      <c r="E56" s="8" t="s">
        <v>0</v>
      </c>
      <c r="F56" s="9">
        <v>172</v>
      </c>
      <c r="G56" s="9"/>
      <c r="H56" s="51">
        <f>F56*G56</f>
        <v>0</v>
      </c>
    </row>
    <row r="57" spans="2:8" s="1" customFormat="1" ht="15">
      <c r="B57" s="53" t="s">
        <v>2</v>
      </c>
      <c r="C57" s="14" t="s">
        <v>2</v>
      </c>
      <c r="D57" s="15" t="s">
        <v>60</v>
      </c>
      <c r="E57" s="16" t="s">
        <v>2</v>
      </c>
      <c r="F57" s="16" t="s">
        <v>2</v>
      </c>
      <c r="G57" s="17" t="s">
        <v>2</v>
      </c>
      <c r="H57" s="54">
        <f>SUM(H54:H56)</f>
        <v>0</v>
      </c>
    </row>
    <row r="58" spans="2:8" s="1" customFormat="1" ht="25.15" customHeight="1">
      <c r="B58" s="48" t="s">
        <v>2</v>
      </c>
      <c r="C58" s="3" t="s">
        <v>2</v>
      </c>
      <c r="D58" s="4" t="s">
        <v>6</v>
      </c>
      <c r="E58" s="5" t="s">
        <v>2</v>
      </c>
      <c r="F58" s="5" t="s">
        <v>2</v>
      </c>
      <c r="G58" s="5" t="s">
        <v>2</v>
      </c>
      <c r="H58" s="49" t="s">
        <v>2</v>
      </c>
    </row>
    <row r="59" spans="2:8" s="1" customFormat="1" ht="15">
      <c r="B59" s="48" t="s">
        <v>2</v>
      </c>
      <c r="C59" s="21" t="s">
        <v>2</v>
      </c>
      <c r="D59" s="4" t="s">
        <v>74</v>
      </c>
      <c r="E59" s="5" t="s">
        <v>2</v>
      </c>
      <c r="F59" s="5" t="s">
        <v>2</v>
      </c>
      <c r="G59" s="5" t="s">
        <v>2</v>
      </c>
      <c r="H59" s="49" t="s">
        <v>2</v>
      </c>
    </row>
    <row r="60" spans="2:8">
      <c r="B60" s="56">
        <v>40</v>
      </c>
      <c r="C60" s="13" t="s">
        <v>5</v>
      </c>
      <c r="D60" s="24" t="s">
        <v>12</v>
      </c>
      <c r="E60" s="22" t="s">
        <v>0</v>
      </c>
      <c r="F60" s="9">
        <v>200</v>
      </c>
      <c r="G60" s="9"/>
      <c r="H60" s="51">
        <f t="shared" ref="H60:H70" si="3">F60*G60</f>
        <v>0</v>
      </c>
    </row>
    <row r="61" spans="2:8">
      <c r="B61" s="56">
        <v>41</v>
      </c>
      <c r="C61" s="13" t="s">
        <v>5</v>
      </c>
      <c r="D61" s="24" t="s">
        <v>13</v>
      </c>
      <c r="E61" s="22" t="s">
        <v>0</v>
      </c>
      <c r="F61" s="9">
        <v>182</v>
      </c>
      <c r="G61" s="9"/>
      <c r="H61" s="51">
        <f t="shared" si="3"/>
        <v>0</v>
      </c>
    </row>
    <row r="62" spans="2:8">
      <c r="B62" s="56">
        <v>42</v>
      </c>
      <c r="C62" s="13" t="s">
        <v>5</v>
      </c>
      <c r="D62" s="24" t="s">
        <v>14</v>
      </c>
      <c r="E62" s="22" t="s">
        <v>0</v>
      </c>
      <c r="F62" s="9">
        <v>20</v>
      </c>
      <c r="G62" s="9"/>
      <c r="H62" s="51">
        <f t="shared" si="3"/>
        <v>0</v>
      </c>
    </row>
    <row r="63" spans="2:8">
      <c r="B63" s="56">
        <v>43</v>
      </c>
      <c r="C63" s="13" t="s">
        <v>5</v>
      </c>
      <c r="D63" s="24" t="s">
        <v>111</v>
      </c>
      <c r="E63" s="22" t="s">
        <v>0</v>
      </c>
      <c r="F63" s="9">
        <v>8</v>
      </c>
      <c r="G63" s="9"/>
      <c r="H63" s="51">
        <f t="shared" si="3"/>
        <v>0</v>
      </c>
    </row>
    <row r="64" spans="2:8">
      <c r="B64" s="56">
        <v>44</v>
      </c>
      <c r="C64" s="13" t="s">
        <v>5</v>
      </c>
      <c r="D64" s="7" t="s">
        <v>75</v>
      </c>
      <c r="E64" s="8" t="s">
        <v>76</v>
      </c>
      <c r="F64" s="9">
        <v>1</v>
      </c>
      <c r="G64" s="9"/>
      <c r="H64" s="51">
        <f t="shared" si="3"/>
        <v>0</v>
      </c>
    </row>
    <row r="65" spans="2:10">
      <c r="B65" s="56">
        <v>45</v>
      </c>
      <c r="C65" s="13" t="s">
        <v>5</v>
      </c>
      <c r="D65" s="24" t="s">
        <v>110</v>
      </c>
      <c r="E65" s="8" t="s">
        <v>76</v>
      </c>
      <c r="F65" s="9">
        <v>1</v>
      </c>
      <c r="G65" s="9"/>
      <c r="H65" s="51">
        <f t="shared" si="3"/>
        <v>0</v>
      </c>
    </row>
    <row r="66" spans="2:10">
      <c r="B66" s="56">
        <v>46</v>
      </c>
      <c r="C66" s="13" t="s">
        <v>5</v>
      </c>
      <c r="D66" s="7" t="s">
        <v>77</v>
      </c>
      <c r="E66" s="8" t="s">
        <v>76</v>
      </c>
      <c r="F66" s="9">
        <v>1</v>
      </c>
      <c r="G66" s="9"/>
      <c r="H66" s="51">
        <f t="shared" si="3"/>
        <v>0</v>
      </c>
    </row>
    <row r="67" spans="2:10">
      <c r="B67" s="56">
        <v>47</v>
      </c>
      <c r="C67" s="13" t="s">
        <v>5</v>
      </c>
      <c r="D67" s="7" t="s">
        <v>78</v>
      </c>
      <c r="E67" s="8" t="s">
        <v>76</v>
      </c>
      <c r="F67" s="9">
        <v>1</v>
      </c>
      <c r="G67" s="9"/>
      <c r="H67" s="51">
        <f t="shared" si="3"/>
        <v>0</v>
      </c>
    </row>
    <row r="68" spans="2:10">
      <c r="B68" s="56">
        <v>48</v>
      </c>
      <c r="C68" s="13" t="s">
        <v>5</v>
      </c>
      <c r="D68" s="7" t="s">
        <v>79</v>
      </c>
      <c r="E68" s="8" t="s">
        <v>76</v>
      </c>
      <c r="F68" s="9">
        <v>6</v>
      </c>
      <c r="G68" s="9"/>
      <c r="H68" s="51">
        <f t="shared" si="3"/>
        <v>0</v>
      </c>
    </row>
    <row r="69" spans="2:10">
      <c r="B69" s="56">
        <v>49</v>
      </c>
      <c r="C69" s="13" t="s">
        <v>5</v>
      </c>
      <c r="D69" s="24" t="s">
        <v>11</v>
      </c>
      <c r="E69" s="22" t="s">
        <v>0</v>
      </c>
      <c r="F69" s="9">
        <v>11</v>
      </c>
      <c r="G69" s="9"/>
      <c r="H69" s="51">
        <f t="shared" si="3"/>
        <v>0</v>
      </c>
    </row>
    <row r="70" spans="2:10">
      <c r="B70" s="56">
        <v>50</v>
      </c>
      <c r="C70" s="13" t="s">
        <v>5</v>
      </c>
      <c r="D70" s="7" t="s">
        <v>80</v>
      </c>
      <c r="E70" s="22" t="s">
        <v>0</v>
      </c>
      <c r="F70" s="9">
        <v>22</v>
      </c>
      <c r="G70" s="9"/>
      <c r="H70" s="51">
        <f t="shared" si="3"/>
        <v>0</v>
      </c>
    </row>
    <row r="71" spans="2:10" s="1" customFormat="1" ht="15">
      <c r="B71" s="53" t="s">
        <v>2</v>
      </c>
      <c r="C71" s="14" t="s">
        <v>2</v>
      </c>
      <c r="D71" s="15" t="s">
        <v>60</v>
      </c>
      <c r="E71" s="16" t="s">
        <v>2</v>
      </c>
      <c r="F71" s="16" t="s">
        <v>2</v>
      </c>
      <c r="G71" s="17" t="s">
        <v>2</v>
      </c>
      <c r="H71" s="54">
        <f>SUM(H60:H70)</f>
        <v>0</v>
      </c>
    </row>
    <row r="72" spans="2:10" s="1" customFormat="1" ht="15">
      <c r="B72" s="57" t="s">
        <v>2</v>
      </c>
      <c r="C72" s="2" t="s">
        <v>2</v>
      </c>
      <c r="D72" s="4" t="s">
        <v>3</v>
      </c>
      <c r="E72" s="5" t="s">
        <v>2</v>
      </c>
      <c r="F72" s="5" t="s">
        <v>2</v>
      </c>
      <c r="G72" s="5" t="s">
        <v>2</v>
      </c>
      <c r="H72" s="49" t="s">
        <v>2</v>
      </c>
    </row>
    <row r="73" spans="2:10">
      <c r="B73" s="58">
        <v>51</v>
      </c>
      <c r="C73" s="13" t="s">
        <v>5</v>
      </c>
      <c r="D73" s="24" t="s">
        <v>109</v>
      </c>
      <c r="E73" s="22" t="s">
        <v>0</v>
      </c>
      <c r="F73" s="25">
        <v>2</v>
      </c>
      <c r="G73" s="25"/>
      <c r="H73" s="51">
        <f>F73*G73</f>
        <v>0</v>
      </c>
    </row>
    <row r="74" spans="2:10">
      <c r="B74" s="58">
        <v>52</v>
      </c>
      <c r="C74" s="13" t="s">
        <v>5</v>
      </c>
      <c r="D74" s="26" t="s">
        <v>10</v>
      </c>
      <c r="E74" s="27" t="s">
        <v>0</v>
      </c>
      <c r="F74" s="25">
        <v>10</v>
      </c>
      <c r="G74" s="25"/>
      <c r="H74" s="51">
        <f>F74*G74</f>
        <v>0</v>
      </c>
    </row>
    <row r="75" spans="2:10">
      <c r="B75" s="58">
        <v>53</v>
      </c>
      <c r="C75" s="13" t="s">
        <v>5</v>
      </c>
      <c r="D75" s="26" t="s">
        <v>9</v>
      </c>
      <c r="E75" s="8" t="s">
        <v>76</v>
      </c>
      <c r="F75" s="25">
        <v>1</v>
      </c>
      <c r="G75" s="25"/>
      <c r="H75" s="51">
        <f>F75*G75</f>
        <v>0</v>
      </c>
    </row>
    <row r="76" spans="2:10">
      <c r="B76" s="58">
        <v>54</v>
      </c>
      <c r="C76" s="13" t="s">
        <v>5</v>
      </c>
      <c r="D76" s="26" t="s">
        <v>8</v>
      </c>
      <c r="E76" s="8" t="s">
        <v>76</v>
      </c>
      <c r="F76" s="25">
        <v>1</v>
      </c>
      <c r="G76" s="25"/>
      <c r="H76" s="51">
        <f>F76*G76</f>
        <v>0</v>
      </c>
    </row>
    <row r="77" spans="2:10">
      <c r="B77" s="58">
        <v>55</v>
      </c>
      <c r="C77" s="13" t="s">
        <v>5</v>
      </c>
      <c r="D77" s="26" t="s">
        <v>7</v>
      </c>
      <c r="E77" s="27" t="s">
        <v>0</v>
      </c>
      <c r="F77" s="25">
        <v>2</v>
      </c>
      <c r="G77" s="25"/>
      <c r="H77" s="51">
        <f>F77*G77</f>
        <v>0</v>
      </c>
    </row>
    <row r="78" spans="2:10" s="1" customFormat="1" ht="15.75" thickBot="1">
      <c r="B78" s="53" t="s">
        <v>2</v>
      </c>
      <c r="C78" s="14" t="s">
        <v>2</v>
      </c>
      <c r="D78" s="15" t="s">
        <v>60</v>
      </c>
      <c r="E78" s="16" t="s">
        <v>2</v>
      </c>
      <c r="F78" s="16" t="s">
        <v>2</v>
      </c>
      <c r="G78" s="17" t="s">
        <v>2</v>
      </c>
      <c r="H78" s="54">
        <f>SUM(H73:H77)</f>
        <v>0</v>
      </c>
    </row>
    <row r="79" spans="2:10" s="33" customFormat="1" ht="30.75" customHeight="1" thickBot="1">
      <c r="B79" s="59" t="s">
        <v>2</v>
      </c>
      <c r="C79" s="37" t="s">
        <v>2</v>
      </c>
      <c r="D79" s="217" t="s">
        <v>104</v>
      </c>
      <c r="E79" s="217"/>
      <c r="F79" s="217"/>
      <c r="G79" s="38" t="s">
        <v>2</v>
      </c>
      <c r="H79" s="60">
        <f>H78+H71+H57+H52+H43+H38+H28+H13+H10</f>
        <v>0</v>
      </c>
      <c r="J79" s="39"/>
    </row>
    <row r="80" spans="2:10" s="39" customFormat="1" ht="23.25" customHeight="1" thickBot="1">
      <c r="B80" s="61" t="s">
        <v>2</v>
      </c>
      <c r="C80" s="40" t="s">
        <v>2</v>
      </c>
      <c r="D80" s="218" t="s">
        <v>105</v>
      </c>
      <c r="E80" s="218"/>
      <c r="F80" s="218"/>
      <c r="G80" s="41" t="s">
        <v>2</v>
      </c>
      <c r="H80" s="62">
        <f>H79*0.23</f>
        <v>0</v>
      </c>
    </row>
    <row r="81" spans="2:8" s="39" customFormat="1" ht="30.75" customHeight="1" thickBot="1">
      <c r="B81" s="63" t="s">
        <v>2</v>
      </c>
      <c r="C81" s="64" t="s">
        <v>2</v>
      </c>
      <c r="D81" s="219" t="s">
        <v>106</v>
      </c>
      <c r="E81" s="219"/>
      <c r="F81" s="219"/>
      <c r="G81" s="65" t="s">
        <v>2</v>
      </c>
      <c r="H81" s="66">
        <f>H79+H80</f>
        <v>0</v>
      </c>
    </row>
    <row r="82" spans="2:8" s="39" customFormat="1" ht="9.6" customHeight="1">
      <c r="B82" s="42"/>
      <c r="C82" s="42"/>
      <c r="F82" s="43"/>
      <c r="G82" s="44"/>
      <c r="H82" s="45"/>
    </row>
    <row r="83" spans="2:8" s="39" customFormat="1">
      <c r="B83" s="212"/>
      <c r="C83" s="212"/>
      <c r="D83" s="212"/>
      <c r="E83" s="212"/>
      <c r="F83" s="212"/>
      <c r="G83" s="212"/>
      <c r="H83" s="212"/>
    </row>
    <row r="84" spans="2:8" ht="10.9" customHeight="1"/>
  </sheetData>
  <mergeCells count="6">
    <mergeCell ref="B83:H83"/>
    <mergeCell ref="B2:H2"/>
    <mergeCell ref="E3:F3"/>
    <mergeCell ref="D79:F79"/>
    <mergeCell ref="D80:F80"/>
    <mergeCell ref="D81:F81"/>
  </mergeCells>
  <printOptions horizontalCentered="1"/>
  <pageMargins left="0.39370078740157483" right="0.39370078740157483" top="0.39370078740157483" bottom="0.39370078740157483" header="0" footer="0"/>
  <pageSetup paperSize="9" scale="68" fitToHeight="0" orientation="portrait" r:id="rId1"/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view="pageBreakPreview" zoomScale="80" zoomScaleNormal="85" zoomScaleSheetLayoutView="80" workbookViewId="0">
      <selection activeCell="R10" sqref="R10"/>
    </sheetView>
  </sheetViews>
  <sheetFormatPr defaultColWidth="8.83203125" defaultRowHeight="14.25"/>
  <cols>
    <col min="1" max="1" width="1.5" style="10" customWidth="1"/>
    <col min="2" max="2" width="9.1640625" style="29" customWidth="1"/>
    <col min="3" max="3" width="13.83203125" style="29" customWidth="1"/>
    <col min="4" max="4" width="84.1640625" style="30" customWidth="1"/>
    <col min="5" max="5" width="6.5" style="31" customWidth="1"/>
    <col min="6" max="7" width="12.33203125" style="32" customWidth="1"/>
    <col min="8" max="8" width="15.1640625" style="32" customWidth="1"/>
    <col min="9" max="9" width="1.5" style="10" customWidth="1"/>
    <col min="10" max="16384" width="8.83203125" style="10"/>
  </cols>
  <sheetData>
    <row r="1" spans="1:9" ht="10.15" customHeight="1" thickBot="1"/>
    <row r="2" spans="1:9" s="34" customFormat="1" ht="109.9" customHeight="1" thickBot="1">
      <c r="A2" s="33"/>
      <c r="B2" s="213" t="s">
        <v>231</v>
      </c>
      <c r="C2" s="214"/>
      <c r="D2" s="214"/>
      <c r="E2" s="214"/>
      <c r="F2" s="214"/>
      <c r="G2" s="214"/>
      <c r="H2" s="215"/>
      <c r="I2" s="33"/>
    </row>
    <row r="3" spans="1:9" s="33" customFormat="1" ht="66.75" customHeight="1" thickBot="1">
      <c r="B3" s="46" t="s">
        <v>98</v>
      </c>
      <c r="C3" s="67" t="s">
        <v>99</v>
      </c>
      <c r="D3" s="67" t="s">
        <v>100</v>
      </c>
      <c r="E3" s="216" t="s">
        <v>102</v>
      </c>
      <c r="F3" s="216"/>
      <c r="G3" s="36" t="s">
        <v>103</v>
      </c>
      <c r="H3" s="47" t="s">
        <v>101</v>
      </c>
    </row>
    <row r="4" spans="1:9" s="1" customFormat="1" ht="25.15" customHeight="1" thickTop="1">
      <c r="B4" s="48" t="s">
        <v>2</v>
      </c>
      <c r="C4" s="3" t="s">
        <v>2</v>
      </c>
      <c r="D4" s="4" t="s">
        <v>42</v>
      </c>
      <c r="E4" s="5" t="s">
        <v>2</v>
      </c>
      <c r="F4" s="5" t="s">
        <v>2</v>
      </c>
      <c r="G4" s="5" t="s">
        <v>2</v>
      </c>
      <c r="H4" s="49" t="s">
        <v>2</v>
      </c>
    </row>
    <row r="5" spans="1:9" s="1" customFormat="1" ht="15">
      <c r="B5" s="48" t="s">
        <v>2</v>
      </c>
      <c r="C5" s="3" t="s">
        <v>61</v>
      </c>
      <c r="D5" s="4" t="s">
        <v>62</v>
      </c>
      <c r="E5" s="5" t="s">
        <v>2</v>
      </c>
      <c r="F5" s="5" t="s">
        <v>2</v>
      </c>
      <c r="G5" s="5" t="s">
        <v>2</v>
      </c>
      <c r="H5" s="49" t="s">
        <v>2</v>
      </c>
    </row>
    <row r="6" spans="1:9">
      <c r="B6" s="50">
        <v>1</v>
      </c>
      <c r="C6" s="6" t="s">
        <v>113</v>
      </c>
      <c r="D6" s="7" t="s">
        <v>114</v>
      </c>
      <c r="E6" s="8" t="s">
        <v>115</v>
      </c>
      <c r="F6" s="9">
        <v>0.55000000000000004</v>
      </c>
      <c r="G6" s="9"/>
      <c r="H6" s="51">
        <f t="shared" ref="H6:H20" si="0">F6*G6</f>
        <v>0</v>
      </c>
    </row>
    <row r="7" spans="1:9" ht="28.5">
      <c r="B7" s="50">
        <v>2</v>
      </c>
      <c r="C7" s="11" t="s">
        <v>41</v>
      </c>
      <c r="D7" s="7" t="s">
        <v>116</v>
      </c>
      <c r="E7" s="12" t="s">
        <v>1</v>
      </c>
      <c r="F7" s="9">
        <v>115</v>
      </c>
      <c r="G7" s="9"/>
      <c r="H7" s="51">
        <f t="shared" si="0"/>
        <v>0</v>
      </c>
    </row>
    <row r="8" spans="1:9" ht="42.75">
      <c r="B8" s="50">
        <v>3</v>
      </c>
      <c r="C8" s="68" t="s">
        <v>117</v>
      </c>
      <c r="D8" s="7" t="s">
        <v>118</v>
      </c>
      <c r="E8" s="69" t="s">
        <v>119</v>
      </c>
      <c r="F8" s="70">
        <v>561.15</v>
      </c>
      <c r="G8" s="9"/>
      <c r="H8" s="51">
        <f t="shared" si="0"/>
        <v>0</v>
      </c>
    </row>
    <row r="9" spans="1:9" ht="28.5">
      <c r="B9" s="50">
        <v>4</v>
      </c>
      <c r="C9" s="6" t="s">
        <v>65</v>
      </c>
      <c r="D9" s="7" t="s">
        <v>120</v>
      </c>
      <c r="E9" s="12" t="s">
        <v>1</v>
      </c>
      <c r="F9" s="9">
        <v>78.5</v>
      </c>
      <c r="G9" s="9"/>
      <c r="H9" s="51">
        <f t="shared" si="0"/>
        <v>0</v>
      </c>
    </row>
    <row r="10" spans="1:9" ht="28.5">
      <c r="B10" s="50">
        <v>5</v>
      </c>
      <c r="C10" s="6" t="s">
        <v>65</v>
      </c>
      <c r="D10" s="7" t="s">
        <v>121</v>
      </c>
      <c r="E10" s="12" t="s">
        <v>1</v>
      </c>
      <c r="F10" s="9">
        <v>75</v>
      </c>
      <c r="G10" s="9"/>
      <c r="H10" s="51">
        <f t="shared" si="0"/>
        <v>0</v>
      </c>
    </row>
    <row r="11" spans="1:9" ht="42.75">
      <c r="B11" s="50">
        <v>6</v>
      </c>
      <c r="C11" s="6" t="s">
        <v>65</v>
      </c>
      <c r="D11" s="7" t="s">
        <v>122</v>
      </c>
      <c r="E11" s="12" t="s">
        <v>1</v>
      </c>
      <c r="F11" s="9">
        <v>125</v>
      </c>
      <c r="G11" s="9"/>
      <c r="H11" s="51">
        <f t="shared" si="0"/>
        <v>0</v>
      </c>
    </row>
    <row r="12" spans="1:9" ht="28.5">
      <c r="B12" s="50">
        <v>7</v>
      </c>
      <c r="C12" s="6" t="s">
        <v>65</v>
      </c>
      <c r="D12" s="7" t="s">
        <v>123</v>
      </c>
      <c r="E12" s="12" t="s">
        <v>1</v>
      </c>
      <c r="F12" s="9">
        <v>138.5</v>
      </c>
      <c r="G12" s="9"/>
      <c r="H12" s="51">
        <f t="shared" si="0"/>
        <v>0</v>
      </c>
    </row>
    <row r="13" spans="1:9" ht="28.5">
      <c r="B13" s="50">
        <v>8</v>
      </c>
      <c r="C13" s="6" t="s">
        <v>65</v>
      </c>
      <c r="D13" s="7" t="s">
        <v>124</v>
      </c>
      <c r="E13" s="8" t="s">
        <v>125</v>
      </c>
      <c r="F13" s="9">
        <v>36</v>
      </c>
      <c r="G13" s="9"/>
      <c r="H13" s="51">
        <f t="shared" si="0"/>
        <v>0</v>
      </c>
    </row>
    <row r="14" spans="1:9" ht="28.5">
      <c r="B14" s="50">
        <v>9</v>
      </c>
      <c r="C14" s="6" t="s">
        <v>65</v>
      </c>
      <c r="D14" s="7" t="s">
        <v>126</v>
      </c>
      <c r="E14" s="8" t="s">
        <v>125</v>
      </c>
      <c r="F14" s="9">
        <v>70</v>
      </c>
      <c r="G14" s="9"/>
      <c r="H14" s="51">
        <f t="shared" si="0"/>
        <v>0</v>
      </c>
    </row>
    <row r="15" spans="1:9" ht="42.75">
      <c r="B15" s="50">
        <v>10</v>
      </c>
      <c r="C15" s="6" t="s">
        <v>65</v>
      </c>
      <c r="D15" s="7" t="s">
        <v>127</v>
      </c>
      <c r="E15" s="8" t="s">
        <v>128</v>
      </c>
      <c r="F15" s="9">
        <v>10</v>
      </c>
      <c r="G15" s="9"/>
      <c r="H15" s="51">
        <f t="shared" si="0"/>
        <v>0</v>
      </c>
    </row>
    <row r="16" spans="1:9" ht="28.5">
      <c r="B16" s="50">
        <v>11</v>
      </c>
      <c r="C16" s="6" t="s">
        <v>65</v>
      </c>
      <c r="D16" s="7" t="s">
        <v>129</v>
      </c>
      <c r="E16" s="8" t="s">
        <v>128</v>
      </c>
      <c r="F16" s="9">
        <v>3</v>
      </c>
      <c r="G16" s="9"/>
      <c r="H16" s="51">
        <f t="shared" si="0"/>
        <v>0</v>
      </c>
    </row>
    <row r="17" spans="2:8" ht="42.75">
      <c r="B17" s="50">
        <v>12</v>
      </c>
      <c r="C17" s="6" t="s">
        <v>65</v>
      </c>
      <c r="D17" s="7" t="s">
        <v>130</v>
      </c>
      <c r="E17" s="8" t="s">
        <v>128</v>
      </c>
      <c r="F17" s="9">
        <v>15.6</v>
      </c>
      <c r="G17" s="9"/>
      <c r="H17" s="51">
        <f t="shared" si="0"/>
        <v>0</v>
      </c>
    </row>
    <row r="18" spans="2:8" ht="28.5">
      <c r="B18" s="50">
        <v>13</v>
      </c>
      <c r="C18" s="6" t="s">
        <v>65</v>
      </c>
      <c r="D18" s="7" t="s">
        <v>131</v>
      </c>
      <c r="E18" s="8" t="s">
        <v>63</v>
      </c>
      <c r="F18" s="9">
        <v>1</v>
      </c>
      <c r="G18" s="9"/>
      <c r="H18" s="51">
        <f t="shared" si="0"/>
        <v>0</v>
      </c>
    </row>
    <row r="19" spans="2:8" ht="28.5">
      <c r="B19" s="50">
        <v>14</v>
      </c>
      <c r="C19" s="6" t="s">
        <v>65</v>
      </c>
      <c r="D19" s="7" t="s">
        <v>132</v>
      </c>
      <c r="E19" s="8" t="s">
        <v>63</v>
      </c>
      <c r="F19" s="9">
        <v>1</v>
      </c>
      <c r="G19" s="9"/>
      <c r="H19" s="51">
        <f t="shared" si="0"/>
        <v>0</v>
      </c>
    </row>
    <row r="20" spans="2:8" ht="42.75">
      <c r="B20" s="50">
        <v>15</v>
      </c>
      <c r="C20" s="6" t="s">
        <v>65</v>
      </c>
      <c r="D20" s="7" t="s">
        <v>133</v>
      </c>
      <c r="E20" s="71" t="s">
        <v>0</v>
      </c>
      <c r="F20" s="72">
        <v>6</v>
      </c>
      <c r="G20" s="9"/>
      <c r="H20" s="51">
        <f t="shared" si="0"/>
        <v>0</v>
      </c>
    </row>
    <row r="21" spans="2:8" s="1" customFormat="1" ht="15">
      <c r="B21" s="53" t="s">
        <v>2</v>
      </c>
      <c r="C21" s="14" t="s">
        <v>2</v>
      </c>
      <c r="D21" s="15" t="s">
        <v>60</v>
      </c>
      <c r="E21" s="16" t="s">
        <v>2</v>
      </c>
      <c r="F21" s="16" t="s">
        <v>2</v>
      </c>
      <c r="G21" s="17" t="s">
        <v>2</v>
      </c>
      <c r="H21" s="54">
        <f>SUM(H6:H20)</f>
        <v>0</v>
      </c>
    </row>
    <row r="22" spans="2:8" s="1" customFormat="1" ht="15">
      <c r="B22" s="48" t="s">
        <v>2</v>
      </c>
      <c r="C22" s="3" t="s">
        <v>134</v>
      </c>
      <c r="D22" s="4" t="s">
        <v>135</v>
      </c>
      <c r="E22" s="5" t="s">
        <v>2</v>
      </c>
      <c r="F22" s="5" t="s">
        <v>2</v>
      </c>
      <c r="G22" s="5" t="s">
        <v>2</v>
      </c>
      <c r="H22" s="49" t="s">
        <v>2</v>
      </c>
    </row>
    <row r="23" spans="2:8" ht="28.5">
      <c r="B23" s="52">
        <v>16</v>
      </c>
      <c r="C23" s="6" t="s">
        <v>136</v>
      </c>
      <c r="D23" s="7" t="s">
        <v>137</v>
      </c>
      <c r="E23" s="8" t="s">
        <v>138</v>
      </c>
      <c r="F23" s="70">
        <v>1550</v>
      </c>
      <c r="G23" s="70"/>
      <c r="H23" s="51">
        <f>F23*G23</f>
        <v>0</v>
      </c>
    </row>
    <row r="24" spans="2:8" ht="42.75">
      <c r="B24" s="50">
        <v>17</v>
      </c>
      <c r="C24" s="11" t="s">
        <v>139</v>
      </c>
      <c r="D24" s="7" t="s">
        <v>140</v>
      </c>
      <c r="E24" s="8" t="s">
        <v>138</v>
      </c>
      <c r="F24" s="9">
        <v>451</v>
      </c>
      <c r="G24" s="9"/>
      <c r="H24" s="51">
        <f>F24*G24</f>
        <v>0</v>
      </c>
    </row>
    <row r="25" spans="2:8" s="1" customFormat="1" ht="15">
      <c r="B25" s="53" t="s">
        <v>2</v>
      </c>
      <c r="C25" s="14" t="s">
        <v>2</v>
      </c>
      <c r="D25" s="15" t="s">
        <v>60</v>
      </c>
      <c r="E25" s="16" t="s">
        <v>2</v>
      </c>
      <c r="F25" s="16" t="s">
        <v>2</v>
      </c>
      <c r="G25" s="17" t="s">
        <v>2</v>
      </c>
      <c r="H25" s="54">
        <f>SUM(H23:H24)</f>
        <v>0</v>
      </c>
    </row>
    <row r="26" spans="2:8" s="1" customFormat="1" ht="15">
      <c r="B26" s="48" t="s">
        <v>2</v>
      </c>
      <c r="C26" s="18" t="s">
        <v>39</v>
      </c>
      <c r="D26" s="28" t="s">
        <v>107</v>
      </c>
      <c r="E26" s="5" t="s">
        <v>2</v>
      </c>
      <c r="F26" s="5" t="s">
        <v>2</v>
      </c>
      <c r="G26" s="5" t="s">
        <v>2</v>
      </c>
      <c r="H26" s="49" t="s">
        <v>2</v>
      </c>
    </row>
    <row r="27" spans="2:8">
      <c r="B27" s="55">
        <v>18</v>
      </c>
      <c r="C27" s="13" t="s">
        <v>40</v>
      </c>
      <c r="D27" s="7" t="s">
        <v>141</v>
      </c>
      <c r="E27" s="8" t="s">
        <v>142</v>
      </c>
      <c r="F27" s="9">
        <v>2</v>
      </c>
      <c r="G27" s="9"/>
      <c r="H27" s="51">
        <f>F27*G27</f>
        <v>0</v>
      </c>
    </row>
    <row r="28" spans="2:8">
      <c r="B28" s="55">
        <v>19</v>
      </c>
      <c r="C28" s="13" t="s">
        <v>40</v>
      </c>
      <c r="D28" s="7" t="s">
        <v>143</v>
      </c>
      <c r="E28" s="8" t="s">
        <v>142</v>
      </c>
      <c r="F28" s="9">
        <v>1</v>
      </c>
      <c r="G28" s="70"/>
      <c r="H28" s="51">
        <f>F28*G28</f>
        <v>0</v>
      </c>
    </row>
    <row r="29" spans="2:8" s="1" customFormat="1" ht="15">
      <c r="B29" s="53" t="s">
        <v>2</v>
      </c>
      <c r="C29" s="14" t="s">
        <v>2</v>
      </c>
      <c r="D29" s="15" t="s">
        <v>60</v>
      </c>
      <c r="E29" s="16" t="s">
        <v>2</v>
      </c>
      <c r="F29" s="16" t="s">
        <v>2</v>
      </c>
      <c r="G29" s="17" t="s">
        <v>2</v>
      </c>
      <c r="H29" s="54">
        <f>SUM(H27:H28)</f>
        <v>0</v>
      </c>
    </row>
    <row r="30" spans="2:8" s="1" customFormat="1" ht="15">
      <c r="B30" s="48" t="s">
        <v>2</v>
      </c>
      <c r="C30" s="18" t="s">
        <v>34</v>
      </c>
      <c r="D30" s="4" t="s">
        <v>67</v>
      </c>
      <c r="E30" s="5" t="s">
        <v>2</v>
      </c>
      <c r="F30" s="5" t="s">
        <v>2</v>
      </c>
      <c r="G30" s="5" t="s">
        <v>2</v>
      </c>
      <c r="H30" s="49" t="s">
        <v>2</v>
      </c>
    </row>
    <row r="31" spans="2:8">
      <c r="B31" s="55">
        <v>20</v>
      </c>
      <c r="C31" s="19" t="s">
        <v>33</v>
      </c>
      <c r="D31" s="7" t="s">
        <v>144</v>
      </c>
      <c r="E31" s="12" t="s">
        <v>1</v>
      </c>
      <c r="F31" s="9">
        <v>13</v>
      </c>
      <c r="G31" s="9"/>
      <c r="H31" s="51">
        <f t="shared" ref="H31:H38" si="1">F31*G31</f>
        <v>0</v>
      </c>
    </row>
    <row r="32" spans="2:8">
      <c r="B32" s="55">
        <v>21</v>
      </c>
      <c r="C32" s="19" t="s">
        <v>33</v>
      </c>
      <c r="D32" s="7" t="s">
        <v>145</v>
      </c>
      <c r="E32" s="12" t="s">
        <v>1</v>
      </c>
      <c r="F32" s="9">
        <v>1490</v>
      </c>
      <c r="G32" s="9"/>
      <c r="H32" s="51">
        <f t="shared" si="1"/>
        <v>0</v>
      </c>
    </row>
    <row r="33" spans="2:8" ht="28.5">
      <c r="B33" s="55">
        <v>22</v>
      </c>
      <c r="C33" s="19" t="s">
        <v>146</v>
      </c>
      <c r="D33" s="7" t="s">
        <v>147</v>
      </c>
      <c r="E33" s="12" t="s">
        <v>1</v>
      </c>
      <c r="F33" s="70">
        <v>15</v>
      </c>
      <c r="G33" s="70"/>
      <c r="H33" s="51">
        <f t="shared" si="1"/>
        <v>0</v>
      </c>
    </row>
    <row r="34" spans="2:8">
      <c r="B34" s="55">
        <v>23</v>
      </c>
      <c r="C34" s="19" t="s">
        <v>32</v>
      </c>
      <c r="D34" s="7" t="s">
        <v>36</v>
      </c>
      <c r="E34" s="12" t="s">
        <v>1</v>
      </c>
      <c r="F34" s="9">
        <v>1025</v>
      </c>
      <c r="G34" s="9"/>
      <c r="H34" s="51">
        <f t="shared" si="1"/>
        <v>0</v>
      </c>
    </row>
    <row r="35" spans="2:8">
      <c r="B35" s="55">
        <v>24</v>
      </c>
      <c r="C35" s="19" t="s">
        <v>32</v>
      </c>
      <c r="D35" s="7" t="s">
        <v>37</v>
      </c>
      <c r="E35" s="12" t="s">
        <v>1</v>
      </c>
      <c r="F35" s="9">
        <v>1025</v>
      </c>
      <c r="G35" s="9"/>
      <c r="H35" s="51">
        <f t="shared" si="1"/>
        <v>0</v>
      </c>
    </row>
    <row r="36" spans="2:8" ht="42.75">
      <c r="B36" s="55">
        <v>25</v>
      </c>
      <c r="C36" s="19" t="s">
        <v>31</v>
      </c>
      <c r="D36" s="7" t="s">
        <v>148</v>
      </c>
      <c r="E36" s="12" t="s">
        <v>1</v>
      </c>
      <c r="F36" s="9">
        <v>1395.2</v>
      </c>
      <c r="G36" s="9"/>
      <c r="H36" s="51">
        <f t="shared" si="1"/>
        <v>0</v>
      </c>
    </row>
    <row r="37" spans="2:8" ht="28.5">
      <c r="B37" s="55">
        <v>26</v>
      </c>
      <c r="C37" s="19" t="s">
        <v>30</v>
      </c>
      <c r="D37" s="7" t="s">
        <v>149</v>
      </c>
      <c r="E37" s="12" t="s">
        <v>1</v>
      </c>
      <c r="F37" s="9">
        <v>1384</v>
      </c>
      <c r="G37" s="9"/>
      <c r="H37" s="51">
        <f t="shared" si="1"/>
        <v>0</v>
      </c>
    </row>
    <row r="38" spans="2:8" ht="28.5">
      <c r="B38" s="55">
        <v>27</v>
      </c>
      <c r="C38" s="19" t="s">
        <v>30</v>
      </c>
      <c r="D38" s="7" t="s">
        <v>95</v>
      </c>
      <c r="E38" s="12" t="s">
        <v>1</v>
      </c>
      <c r="F38" s="9">
        <v>230</v>
      </c>
      <c r="G38" s="9"/>
      <c r="H38" s="51">
        <f t="shared" si="1"/>
        <v>0</v>
      </c>
    </row>
    <row r="39" spans="2:8" s="1" customFormat="1" ht="15">
      <c r="B39" s="53" t="s">
        <v>2</v>
      </c>
      <c r="C39" s="14" t="s">
        <v>2</v>
      </c>
      <c r="D39" s="15" t="s">
        <v>60</v>
      </c>
      <c r="E39" s="16" t="s">
        <v>2</v>
      </c>
      <c r="F39" s="16" t="s">
        <v>2</v>
      </c>
      <c r="G39" s="17" t="s">
        <v>2</v>
      </c>
      <c r="H39" s="54">
        <f>SUM(H31:H38)</f>
        <v>0</v>
      </c>
    </row>
    <row r="40" spans="2:8" s="1" customFormat="1" ht="15">
      <c r="B40" s="48" t="s">
        <v>2</v>
      </c>
      <c r="C40" s="18" t="s">
        <v>35</v>
      </c>
      <c r="D40" s="4" t="s">
        <v>68</v>
      </c>
      <c r="E40" s="5" t="s">
        <v>2</v>
      </c>
      <c r="F40" s="5" t="s">
        <v>2</v>
      </c>
      <c r="G40" s="5" t="s">
        <v>2</v>
      </c>
      <c r="H40" s="49" t="s">
        <v>2</v>
      </c>
    </row>
    <row r="41" spans="2:8" ht="28.5">
      <c r="B41" s="55">
        <v>28</v>
      </c>
      <c r="C41" s="13" t="s">
        <v>28</v>
      </c>
      <c r="D41" s="7" t="s">
        <v>150</v>
      </c>
      <c r="E41" s="12" t="s">
        <v>1</v>
      </c>
      <c r="F41" s="9">
        <v>1025</v>
      </c>
      <c r="G41" s="9"/>
      <c r="H41" s="51">
        <f>F41*G41</f>
        <v>0</v>
      </c>
    </row>
    <row r="42" spans="2:8" s="20" customFormat="1" ht="42.75">
      <c r="B42" s="73">
        <v>29</v>
      </c>
      <c r="C42" s="6" t="s">
        <v>26</v>
      </c>
      <c r="D42" s="7" t="s">
        <v>151</v>
      </c>
      <c r="E42" s="8" t="s">
        <v>1</v>
      </c>
      <c r="F42" s="9">
        <v>13</v>
      </c>
      <c r="G42" s="9"/>
      <c r="H42" s="51">
        <f>F42*G42</f>
        <v>0</v>
      </c>
    </row>
    <row r="43" spans="2:8" s="20" customFormat="1" ht="57">
      <c r="B43" s="73">
        <v>30</v>
      </c>
      <c r="C43" s="6" t="s">
        <v>26</v>
      </c>
      <c r="D43" s="7" t="s">
        <v>52</v>
      </c>
      <c r="E43" s="8" t="s">
        <v>1</v>
      </c>
      <c r="F43" s="9">
        <v>70</v>
      </c>
      <c r="G43" s="9"/>
      <c r="H43" s="51">
        <f>F43*G43</f>
        <v>0</v>
      </c>
    </row>
    <row r="44" spans="2:8" s="20" customFormat="1" ht="57">
      <c r="B44" s="55">
        <v>31</v>
      </c>
      <c r="C44" s="6" t="s">
        <v>26</v>
      </c>
      <c r="D44" s="7" t="s">
        <v>152</v>
      </c>
      <c r="E44" s="8" t="s">
        <v>1</v>
      </c>
      <c r="F44" s="9">
        <v>445</v>
      </c>
      <c r="G44" s="9"/>
      <c r="H44" s="51">
        <f>F44*G44</f>
        <v>0</v>
      </c>
    </row>
    <row r="45" spans="2:8" s="20" customFormat="1" ht="42.75">
      <c r="B45" s="73">
        <v>32</v>
      </c>
      <c r="C45" s="6" t="s">
        <v>26</v>
      </c>
      <c r="D45" s="7" t="s">
        <v>153</v>
      </c>
      <c r="E45" s="8" t="s">
        <v>1</v>
      </c>
      <c r="F45" s="9">
        <v>2.4</v>
      </c>
      <c r="G45" s="9"/>
      <c r="H45" s="51">
        <f>F45*G45</f>
        <v>0</v>
      </c>
    </row>
    <row r="46" spans="2:8" s="1" customFormat="1" ht="15">
      <c r="B46" s="53" t="s">
        <v>2</v>
      </c>
      <c r="C46" s="14" t="s">
        <v>2</v>
      </c>
      <c r="D46" s="15" t="s">
        <v>60</v>
      </c>
      <c r="E46" s="16" t="s">
        <v>2</v>
      </c>
      <c r="F46" s="16" t="s">
        <v>2</v>
      </c>
      <c r="G46" s="17" t="s">
        <v>2</v>
      </c>
      <c r="H46" s="54">
        <f>SUM(H41:H45)</f>
        <v>0</v>
      </c>
    </row>
    <row r="47" spans="2:8" s="1" customFormat="1" ht="15">
      <c r="B47" s="48" t="s">
        <v>2</v>
      </c>
      <c r="C47" s="21" t="s">
        <v>69</v>
      </c>
      <c r="D47" s="4" t="s">
        <v>22</v>
      </c>
      <c r="E47" s="5" t="s">
        <v>2</v>
      </c>
      <c r="F47" s="5" t="s">
        <v>2</v>
      </c>
      <c r="G47" s="5" t="s">
        <v>2</v>
      </c>
      <c r="H47" s="49" t="s">
        <v>2</v>
      </c>
    </row>
    <row r="48" spans="2:8" ht="28.5">
      <c r="B48" s="56">
        <v>33</v>
      </c>
      <c r="C48" s="13" t="s">
        <v>15</v>
      </c>
      <c r="D48" s="7" t="s">
        <v>49</v>
      </c>
      <c r="E48" s="22" t="s">
        <v>1</v>
      </c>
      <c r="F48" s="9">
        <f>2503.2/2</f>
        <v>1251.5999999999999</v>
      </c>
      <c r="G48" s="9"/>
      <c r="H48" s="51">
        <f>F48*G48</f>
        <v>0</v>
      </c>
    </row>
    <row r="49" spans="2:8" s="1" customFormat="1" ht="15">
      <c r="B49" s="53" t="s">
        <v>2</v>
      </c>
      <c r="C49" s="14" t="s">
        <v>2</v>
      </c>
      <c r="D49" s="15" t="s">
        <v>60</v>
      </c>
      <c r="E49" s="16" t="s">
        <v>2</v>
      </c>
      <c r="F49" s="16" t="s">
        <v>2</v>
      </c>
      <c r="G49" s="17" t="s">
        <v>2</v>
      </c>
      <c r="H49" s="54">
        <f>SUM(H48:H48)</f>
        <v>0</v>
      </c>
    </row>
    <row r="50" spans="2:8" s="1" customFormat="1" ht="15">
      <c r="B50" s="48" t="s">
        <v>2</v>
      </c>
      <c r="C50" s="21" t="s">
        <v>70</v>
      </c>
      <c r="D50" s="4" t="s">
        <v>71</v>
      </c>
      <c r="E50" s="5" t="s">
        <v>2</v>
      </c>
      <c r="F50" s="5" t="s">
        <v>2</v>
      </c>
      <c r="G50" s="5" t="s">
        <v>2</v>
      </c>
      <c r="H50" s="49" t="s">
        <v>2</v>
      </c>
    </row>
    <row r="51" spans="2:8" ht="28.5">
      <c r="B51" s="56">
        <v>34</v>
      </c>
      <c r="C51" s="13" t="s">
        <v>17</v>
      </c>
      <c r="D51" s="7" t="s">
        <v>154</v>
      </c>
      <c r="E51" s="22" t="s">
        <v>1</v>
      </c>
      <c r="F51" s="9">
        <v>30</v>
      </c>
      <c r="G51" s="9"/>
      <c r="H51" s="51">
        <f t="shared" ref="H51:H58" si="2">F51*G51</f>
        <v>0</v>
      </c>
    </row>
    <row r="52" spans="2:8" ht="28.5">
      <c r="B52" s="74">
        <v>35</v>
      </c>
      <c r="C52" s="13" t="s">
        <v>17</v>
      </c>
      <c r="D52" s="7" t="s">
        <v>155</v>
      </c>
      <c r="E52" s="22" t="s">
        <v>1</v>
      </c>
      <c r="F52" s="9">
        <v>27.4</v>
      </c>
      <c r="G52" s="9"/>
      <c r="H52" s="51">
        <f t="shared" si="2"/>
        <v>0</v>
      </c>
    </row>
    <row r="53" spans="2:8">
      <c r="B53" s="56">
        <v>36</v>
      </c>
      <c r="C53" s="13" t="s">
        <v>18</v>
      </c>
      <c r="D53" s="7" t="s">
        <v>46</v>
      </c>
      <c r="E53" s="8" t="s">
        <v>72</v>
      </c>
      <c r="F53" s="9">
        <v>7</v>
      </c>
      <c r="G53" s="9"/>
      <c r="H53" s="51">
        <f t="shared" si="2"/>
        <v>0</v>
      </c>
    </row>
    <row r="54" spans="2:8">
      <c r="B54" s="74">
        <v>37</v>
      </c>
      <c r="C54" s="13" t="s">
        <v>18</v>
      </c>
      <c r="D54" s="7" t="s">
        <v>156</v>
      </c>
      <c r="E54" s="8" t="s">
        <v>72</v>
      </c>
      <c r="F54" s="9">
        <v>1</v>
      </c>
      <c r="G54" s="9"/>
      <c r="H54" s="51">
        <f t="shared" si="2"/>
        <v>0</v>
      </c>
    </row>
    <row r="55" spans="2:8">
      <c r="B55" s="56">
        <v>38</v>
      </c>
      <c r="C55" s="13" t="s">
        <v>18</v>
      </c>
      <c r="D55" s="7" t="s">
        <v>157</v>
      </c>
      <c r="E55" s="8" t="s">
        <v>72</v>
      </c>
      <c r="F55" s="9">
        <v>1</v>
      </c>
      <c r="G55" s="9"/>
      <c r="H55" s="51">
        <f t="shared" si="2"/>
        <v>0</v>
      </c>
    </row>
    <row r="56" spans="2:8">
      <c r="B56" s="74">
        <v>39</v>
      </c>
      <c r="C56" s="13" t="s">
        <v>18</v>
      </c>
      <c r="D56" s="7" t="s">
        <v>44</v>
      </c>
      <c r="E56" s="8" t="s">
        <v>72</v>
      </c>
      <c r="F56" s="9">
        <v>3</v>
      </c>
      <c r="G56" s="9"/>
      <c r="H56" s="51">
        <f t="shared" si="2"/>
        <v>0</v>
      </c>
    </row>
    <row r="57" spans="2:8">
      <c r="B57" s="56">
        <v>40</v>
      </c>
      <c r="C57" s="13" t="s">
        <v>18</v>
      </c>
      <c r="D57" s="7" t="s">
        <v>112</v>
      </c>
      <c r="E57" s="8" t="s">
        <v>73</v>
      </c>
      <c r="F57" s="9">
        <v>2</v>
      </c>
      <c r="G57" s="9"/>
      <c r="H57" s="51">
        <f t="shared" si="2"/>
        <v>0</v>
      </c>
    </row>
    <row r="58" spans="2:8">
      <c r="B58" s="74">
        <v>41</v>
      </c>
      <c r="C58" s="13" t="s">
        <v>18</v>
      </c>
      <c r="D58" s="7" t="s">
        <v>43</v>
      </c>
      <c r="E58" s="8" t="s">
        <v>72</v>
      </c>
      <c r="F58" s="9">
        <v>6</v>
      </c>
      <c r="G58" s="9"/>
      <c r="H58" s="51">
        <f t="shared" si="2"/>
        <v>0</v>
      </c>
    </row>
    <row r="59" spans="2:8" s="1" customFormat="1" ht="15">
      <c r="B59" s="53" t="s">
        <v>2</v>
      </c>
      <c r="C59" s="14" t="s">
        <v>2</v>
      </c>
      <c r="D59" s="15" t="s">
        <v>60</v>
      </c>
      <c r="E59" s="16" t="s">
        <v>2</v>
      </c>
      <c r="F59" s="16" t="s">
        <v>2</v>
      </c>
      <c r="G59" s="17" t="s">
        <v>2</v>
      </c>
      <c r="H59" s="54">
        <f>SUM(H51:H58)</f>
        <v>0</v>
      </c>
    </row>
    <row r="60" spans="2:8" s="1" customFormat="1" ht="15">
      <c r="B60" s="48" t="s">
        <v>2</v>
      </c>
      <c r="C60" s="21" t="s">
        <v>19</v>
      </c>
      <c r="D60" s="23" t="s">
        <v>4</v>
      </c>
      <c r="E60" s="5" t="s">
        <v>2</v>
      </c>
      <c r="F60" s="5" t="s">
        <v>2</v>
      </c>
      <c r="G60" s="5" t="s">
        <v>2</v>
      </c>
      <c r="H60" s="49" t="s">
        <v>2</v>
      </c>
    </row>
    <row r="61" spans="2:8" ht="28.5">
      <c r="B61" s="56">
        <v>42</v>
      </c>
      <c r="C61" s="13" t="s">
        <v>20</v>
      </c>
      <c r="D61" s="7" t="s">
        <v>158</v>
      </c>
      <c r="E61" s="8" t="s">
        <v>0</v>
      </c>
      <c r="F61" s="9">
        <v>95</v>
      </c>
      <c r="G61" s="9"/>
      <c r="H61" s="51">
        <f>F61*G61</f>
        <v>0</v>
      </c>
    </row>
    <row r="62" spans="2:8" ht="28.5">
      <c r="B62" s="56">
        <v>43</v>
      </c>
      <c r="C62" s="13" t="s">
        <v>20</v>
      </c>
      <c r="D62" s="7" t="s">
        <v>159</v>
      </c>
      <c r="E62" s="8" t="s">
        <v>0</v>
      </c>
      <c r="F62" s="9">
        <v>62</v>
      </c>
      <c r="G62" s="9"/>
      <c r="H62" s="51">
        <f>F62*G62</f>
        <v>0</v>
      </c>
    </row>
    <row r="63" spans="2:8" ht="28.5">
      <c r="B63" s="56">
        <v>44</v>
      </c>
      <c r="C63" s="13" t="s">
        <v>160</v>
      </c>
      <c r="D63" s="7" t="s">
        <v>161</v>
      </c>
      <c r="E63" s="8" t="s">
        <v>0</v>
      </c>
      <c r="F63" s="9">
        <v>857</v>
      </c>
      <c r="G63" s="9"/>
      <c r="H63" s="51">
        <f>F63*G63</f>
        <v>0</v>
      </c>
    </row>
    <row r="64" spans="2:8" s="1" customFormat="1" ht="15">
      <c r="B64" s="53" t="s">
        <v>2</v>
      </c>
      <c r="C64" s="14" t="s">
        <v>2</v>
      </c>
      <c r="D64" s="15" t="s">
        <v>60</v>
      </c>
      <c r="E64" s="16" t="s">
        <v>2</v>
      </c>
      <c r="F64" s="16" t="s">
        <v>2</v>
      </c>
      <c r="G64" s="17" t="s">
        <v>2</v>
      </c>
      <c r="H64" s="54">
        <f>SUM(H61:H63)</f>
        <v>0</v>
      </c>
    </row>
    <row r="65" spans="2:8" s="1" customFormat="1" ht="25.15" customHeight="1">
      <c r="B65" s="48" t="s">
        <v>2</v>
      </c>
      <c r="C65" s="3" t="s">
        <v>2</v>
      </c>
      <c r="D65" s="4" t="s">
        <v>6</v>
      </c>
      <c r="E65" s="5" t="s">
        <v>2</v>
      </c>
      <c r="F65" s="5" t="s">
        <v>2</v>
      </c>
      <c r="G65" s="5" t="s">
        <v>2</v>
      </c>
      <c r="H65" s="49" t="s">
        <v>2</v>
      </c>
    </row>
    <row r="66" spans="2:8" s="1" customFormat="1" ht="15">
      <c r="B66" s="48" t="s">
        <v>2</v>
      </c>
      <c r="C66" s="21" t="s">
        <v>2</v>
      </c>
      <c r="D66" s="4" t="s">
        <v>74</v>
      </c>
      <c r="E66" s="5" t="s">
        <v>2</v>
      </c>
      <c r="F66" s="5" t="s">
        <v>2</v>
      </c>
      <c r="G66" s="5" t="s">
        <v>2</v>
      </c>
      <c r="H66" s="49" t="s">
        <v>2</v>
      </c>
    </row>
    <row r="67" spans="2:8">
      <c r="B67" s="56">
        <v>45</v>
      </c>
      <c r="C67" s="13" t="s">
        <v>5</v>
      </c>
      <c r="D67" s="24" t="s">
        <v>12</v>
      </c>
      <c r="E67" s="22" t="s">
        <v>0</v>
      </c>
      <c r="F67" s="9">
        <v>30</v>
      </c>
      <c r="G67" s="9"/>
      <c r="H67" s="51">
        <f>F67*G67</f>
        <v>0</v>
      </c>
    </row>
    <row r="68" spans="2:8">
      <c r="B68" s="56">
        <v>46</v>
      </c>
      <c r="C68" s="13" t="s">
        <v>5</v>
      </c>
      <c r="D68" s="24" t="s">
        <v>13</v>
      </c>
      <c r="E68" s="22" t="s">
        <v>0</v>
      </c>
      <c r="F68" s="9">
        <v>30</v>
      </c>
      <c r="G68" s="9"/>
      <c r="H68" s="51">
        <f>F68*G68</f>
        <v>0</v>
      </c>
    </row>
    <row r="69" spans="2:8">
      <c r="B69" s="56">
        <v>47</v>
      </c>
      <c r="C69" s="13" t="s">
        <v>5</v>
      </c>
      <c r="D69" s="7" t="s">
        <v>79</v>
      </c>
      <c r="E69" s="8" t="s">
        <v>76</v>
      </c>
      <c r="F69" s="9">
        <v>1</v>
      </c>
      <c r="G69" s="9"/>
      <c r="H69" s="51">
        <f>F69*G69</f>
        <v>0</v>
      </c>
    </row>
    <row r="70" spans="2:8">
      <c r="B70" s="56">
        <v>48</v>
      </c>
      <c r="C70" s="13" t="s">
        <v>5</v>
      </c>
      <c r="D70" s="24" t="s">
        <v>11</v>
      </c>
      <c r="E70" s="22" t="s">
        <v>0</v>
      </c>
      <c r="F70" s="9">
        <v>1</v>
      </c>
      <c r="G70" s="9"/>
      <c r="H70" s="51">
        <f>F70*G70</f>
        <v>0</v>
      </c>
    </row>
    <row r="71" spans="2:8">
      <c r="B71" s="56">
        <v>49</v>
      </c>
      <c r="C71" s="13" t="s">
        <v>5</v>
      </c>
      <c r="D71" s="7" t="s">
        <v>80</v>
      </c>
      <c r="E71" s="22" t="s">
        <v>0</v>
      </c>
      <c r="F71" s="9">
        <v>2</v>
      </c>
      <c r="G71" s="9"/>
      <c r="H71" s="51">
        <f>F71*G71</f>
        <v>0</v>
      </c>
    </row>
    <row r="72" spans="2:8" s="1" customFormat="1" ht="15">
      <c r="B72" s="53" t="s">
        <v>2</v>
      </c>
      <c r="C72" s="14" t="s">
        <v>2</v>
      </c>
      <c r="D72" s="15" t="s">
        <v>60</v>
      </c>
      <c r="E72" s="16" t="s">
        <v>2</v>
      </c>
      <c r="F72" s="16" t="s">
        <v>2</v>
      </c>
      <c r="G72" s="17" t="s">
        <v>2</v>
      </c>
      <c r="H72" s="54">
        <f>SUM(H67:H71)</f>
        <v>0</v>
      </c>
    </row>
    <row r="73" spans="2:8" s="1" customFormat="1" ht="15">
      <c r="B73" s="57" t="s">
        <v>2</v>
      </c>
      <c r="C73" s="2" t="s">
        <v>2</v>
      </c>
      <c r="D73" s="4" t="s">
        <v>3</v>
      </c>
      <c r="E73" s="5" t="s">
        <v>2</v>
      </c>
      <c r="F73" s="5" t="s">
        <v>2</v>
      </c>
      <c r="G73" s="5" t="s">
        <v>2</v>
      </c>
      <c r="H73" s="49" t="s">
        <v>2</v>
      </c>
    </row>
    <row r="74" spans="2:8">
      <c r="B74" s="58">
        <v>50</v>
      </c>
      <c r="C74" s="13" t="s">
        <v>5</v>
      </c>
      <c r="D74" s="24" t="s">
        <v>109</v>
      </c>
      <c r="E74" s="22" t="s">
        <v>0</v>
      </c>
      <c r="F74" s="25">
        <v>3</v>
      </c>
      <c r="G74" s="25"/>
      <c r="H74" s="51">
        <f>F74*G74</f>
        <v>0</v>
      </c>
    </row>
    <row r="75" spans="2:8">
      <c r="B75" s="58">
        <v>51</v>
      </c>
      <c r="C75" s="13" t="s">
        <v>5</v>
      </c>
      <c r="D75" s="26" t="s">
        <v>10</v>
      </c>
      <c r="E75" s="27" t="s">
        <v>0</v>
      </c>
      <c r="F75" s="25">
        <v>23</v>
      </c>
      <c r="G75" s="25"/>
      <c r="H75" s="51">
        <f>F75*G75</f>
        <v>0</v>
      </c>
    </row>
    <row r="76" spans="2:8">
      <c r="B76" s="58">
        <v>52</v>
      </c>
      <c r="C76" s="13" t="s">
        <v>5</v>
      </c>
      <c r="D76" s="26" t="s">
        <v>9</v>
      </c>
      <c r="E76" s="8" t="s">
        <v>76</v>
      </c>
      <c r="F76" s="25">
        <v>1</v>
      </c>
      <c r="G76" s="25"/>
      <c r="H76" s="51">
        <f>F76*G76</f>
        <v>0</v>
      </c>
    </row>
    <row r="77" spans="2:8">
      <c r="B77" s="58">
        <v>53</v>
      </c>
      <c r="C77" s="13" t="s">
        <v>5</v>
      </c>
      <c r="D77" s="26" t="s">
        <v>8</v>
      </c>
      <c r="E77" s="8" t="s">
        <v>76</v>
      </c>
      <c r="F77" s="25">
        <v>1</v>
      </c>
      <c r="G77" s="25"/>
      <c r="H77" s="51">
        <f>F77*G77</f>
        <v>0</v>
      </c>
    </row>
    <row r="78" spans="2:8">
      <c r="B78" s="58">
        <v>54</v>
      </c>
      <c r="C78" s="13" t="s">
        <v>5</v>
      </c>
      <c r="D78" s="26" t="s">
        <v>7</v>
      </c>
      <c r="E78" s="27" t="s">
        <v>0</v>
      </c>
      <c r="F78" s="25">
        <v>3</v>
      </c>
      <c r="G78" s="25"/>
      <c r="H78" s="51">
        <f>F78*G78</f>
        <v>0</v>
      </c>
    </row>
    <row r="79" spans="2:8" s="1" customFormat="1" ht="15">
      <c r="B79" s="53" t="s">
        <v>2</v>
      </c>
      <c r="C79" s="14" t="s">
        <v>2</v>
      </c>
      <c r="D79" s="15" t="s">
        <v>60</v>
      </c>
      <c r="E79" s="16" t="s">
        <v>2</v>
      </c>
      <c r="F79" s="16" t="s">
        <v>2</v>
      </c>
      <c r="G79" s="17" t="s">
        <v>2</v>
      </c>
      <c r="H79" s="54">
        <f>SUM(H74:H78)</f>
        <v>0</v>
      </c>
    </row>
    <row r="80" spans="2:8" s="1" customFormat="1" ht="25.15" customHeight="1">
      <c r="B80" s="48" t="s">
        <v>2</v>
      </c>
      <c r="C80" s="3" t="s">
        <v>2</v>
      </c>
      <c r="D80" s="4" t="s">
        <v>162</v>
      </c>
      <c r="E80" s="5" t="s">
        <v>2</v>
      </c>
      <c r="F80" s="5" t="s">
        <v>2</v>
      </c>
      <c r="G80" s="5" t="s">
        <v>2</v>
      </c>
      <c r="H80" s="49" t="s">
        <v>2</v>
      </c>
    </row>
    <row r="81" spans="2:10">
      <c r="B81" s="56">
        <v>55</v>
      </c>
      <c r="C81" s="13" t="s">
        <v>163</v>
      </c>
      <c r="D81" s="7" t="s">
        <v>164</v>
      </c>
      <c r="E81" s="8" t="s">
        <v>165</v>
      </c>
      <c r="F81" s="9">
        <v>36</v>
      </c>
      <c r="G81" s="9"/>
      <c r="H81" s="51">
        <f>F81*G81</f>
        <v>0</v>
      </c>
    </row>
    <row r="82" spans="2:10">
      <c r="B82" s="55">
        <v>56</v>
      </c>
      <c r="C82" s="13" t="s">
        <v>163</v>
      </c>
      <c r="D82" s="7" t="s">
        <v>166</v>
      </c>
      <c r="E82" s="8" t="s">
        <v>66</v>
      </c>
      <c r="F82" s="9">
        <v>93</v>
      </c>
      <c r="G82" s="9"/>
      <c r="H82" s="51">
        <f>F82*G82</f>
        <v>0</v>
      </c>
    </row>
    <row r="83" spans="2:10">
      <c r="B83" s="55">
        <v>57</v>
      </c>
      <c r="C83" s="13" t="s">
        <v>163</v>
      </c>
      <c r="D83" s="75" t="s">
        <v>167</v>
      </c>
      <c r="E83" s="12" t="s">
        <v>168</v>
      </c>
      <c r="F83" s="9">
        <v>20</v>
      </c>
      <c r="G83" s="9"/>
      <c r="H83" s="51">
        <f>F83*G83</f>
        <v>0</v>
      </c>
    </row>
    <row r="84" spans="2:10" s="1" customFormat="1" ht="15.75" thickBot="1">
      <c r="B84" s="53" t="s">
        <v>2</v>
      </c>
      <c r="C84" s="14" t="s">
        <v>2</v>
      </c>
      <c r="D84" s="15" t="s">
        <v>60</v>
      </c>
      <c r="E84" s="16" t="s">
        <v>2</v>
      </c>
      <c r="F84" s="16" t="s">
        <v>2</v>
      </c>
      <c r="G84" s="17" t="s">
        <v>2</v>
      </c>
      <c r="H84" s="54">
        <f>SUM(H81:H83)</f>
        <v>0</v>
      </c>
    </row>
    <row r="85" spans="2:10" s="33" customFormat="1" ht="30.75" customHeight="1" thickBot="1">
      <c r="B85" s="59" t="s">
        <v>2</v>
      </c>
      <c r="C85" s="37" t="s">
        <v>2</v>
      </c>
      <c r="D85" s="217" t="s">
        <v>104</v>
      </c>
      <c r="E85" s="217"/>
      <c r="F85" s="217"/>
      <c r="G85" s="38" t="s">
        <v>2</v>
      </c>
      <c r="H85" s="60">
        <f>H84+H79+H72+H64+H59+H49+H46+H39+H29+H25+H21</f>
        <v>0</v>
      </c>
      <c r="J85" s="39"/>
    </row>
    <row r="86" spans="2:10" s="39" customFormat="1" ht="23.25" customHeight="1" thickBot="1">
      <c r="B86" s="61" t="s">
        <v>2</v>
      </c>
      <c r="C86" s="40" t="s">
        <v>2</v>
      </c>
      <c r="D86" s="218" t="s">
        <v>105</v>
      </c>
      <c r="E86" s="218"/>
      <c r="F86" s="218"/>
      <c r="G86" s="41" t="s">
        <v>2</v>
      </c>
      <c r="H86" s="62">
        <f>H85*0.23</f>
        <v>0</v>
      </c>
    </row>
    <row r="87" spans="2:10" s="39" customFormat="1" ht="30.75" customHeight="1" thickBot="1">
      <c r="B87" s="63" t="s">
        <v>2</v>
      </c>
      <c r="C87" s="64" t="s">
        <v>2</v>
      </c>
      <c r="D87" s="219" t="s">
        <v>106</v>
      </c>
      <c r="E87" s="219"/>
      <c r="F87" s="219"/>
      <c r="G87" s="65" t="s">
        <v>2</v>
      </c>
      <c r="H87" s="66">
        <f>H85+H86</f>
        <v>0</v>
      </c>
    </row>
    <row r="88" spans="2:10" s="39" customFormat="1" ht="9.6" customHeight="1">
      <c r="B88" s="42"/>
      <c r="C88" s="42"/>
      <c r="F88" s="43"/>
      <c r="G88" s="44"/>
      <c r="H88" s="45"/>
    </row>
    <row r="89" spans="2:10" s="39" customFormat="1">
      <c r="B89" s="212"/>
      <c r="C89" s="212"/>
      <c r="D89" s="212"/>
      <c r="E89" s="212"/>
      <c r="F89" s="212"/>
      <c r="G89" s="212"/>
      <c r="H89" s="212"/>
    </row>
    <row r="90" spans="2:10" ht="10.9" customHeight="1"/>
  </sheetData>
  <mergeCells count="6">
    <mergeCell ref="B89:H89"/>
    <mergeCell ref="B2:H2"/>
    <mergeCell ref="E3:F3"/>
    <mergeCell ref="D85:F85"/>
    <mergeCell ref="D86:F86"/>
    <mergeCell ref="D87:F87"/>
  </mergeCells>
  <printOptions horizontalCentered="1"/>
  <pageMargins left="0.39370078740157483" right="0.39370078740157483" top="0.39370078740157483" bottom="0.39370078740157483" header="0" footer="0"/>
  <pageSetup paperSize="9" scale="68" fitToHeight="0" orientation="portrait" r:id="rId1"/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0"/>
  <sheetViews>
    <sheetView view="pageBreakPreview" zoomScale="80" zoomScaleNormal="80" zoomScaleSheetLayoutView="80" workbookViewId="0">
      <selection activeCell="O19" sqref="O19"/>
    </sheetView>
  </sheetViews>
  <sheetFormatPr defaultRowHeight="12.75"/>
  <cols>
    <col min="1" max="1" width="2.1640625" style="77" customWidth="1"/>
    <col min="2" max="2" width="10" style="127" customWidth="1"/>
    <col min="3" max="3" width="18.1640625" style="127" customWidth="1"/>
    <col min="4" max="4" width="94.1640625" style="132" customWidth="1"/>
    <col min="5" max="5" width="7.1640625" style="132" customWidth="1"/>
    <col min="6" max="6" width="11.83203125" style="133" customWidth="1"/>
    <col min="7" max="7" width="13.1640625" style="134" customWidth="1"/>
    <col min="8" max="8" width="17.33203125" style="135" customWidth="1"/>
    <col min="9" max="9" width="2.1640625" style="77" customWidth="1"/>
    <col min="10" max="10" width="11.5" style="77" bestFit="1" customWidth="1"/>
    <col min="11" max="256" width="9.33203125" style="77"/>
    <col min="257" max="257" width="2.1640625" style="77" customWidth="1"/>
    <col min="258" max="258" width="10" style="77" customWidth="1"/>
    <col min="259" max="259" width="18.1640625" style="77" customWidth="1"/>
    <col min="260" max="260" width="94.1640625" style="77" customWidth="1"/>
    <col min="261" max="261" width="7.1640625" style="77" customWidth="1"/>
    <col min="262" max="262" width="11.83203125" style="77" customWidth="1"/>
    <col min="263" max="263" width="13.1640625" style="77" customWidth="1"/>
    <col min="264" max="264" width="17.33203125" style="77" customWidth="1"/>
    <col min="265" max="265" width="2.1640625" style="77" customWidth="1"/>
    <col min="266" max="266" width="11.5" style="77" bestFit="1" customWidth="1"/>
    <col min="267" max="512" width="9.33203125" style="77"/>
    <col min="513" max="513" width="2.1640625" style="77" customWidth="1"/>
    <col min="514" max="514" width="10" style="77" customWidth="1"/>
    <col min="515" max="515" width="18.1640625" style="77" customWidth="1"/>
    <col min="516" max="516" width="94.1640625" style="77" customWidth="1"/>
    <col min="517" max="517" width="7.1640625" style="77" customWidth="1"/>
    <col min="518" max="518" width="11.83203125" style="77" customWidth="1"/>
    <col min="519" max="519" width="13.1640625" style="77" customWidth="1"/>
    <col min="520" max="520" width="17.33203125" style="77" customWidth="1"/>
    <col min="521" max="521" width="2.1640625" style="77" customWidth="1"/>
    <col min="522" max="522" width="11.5" style="77" bestFit="1" customWidth="1"/>
    <col min="523" max="768" width="9.33203125" style="77"/>
    <col min="769" max="769" width="2.1640625" style="77" customWidth="1"/>
    <col min="770" max="770" width="10" style="77" customWidth="1"/>
    <col min="771" max="771" width="18.1640625" style="77" customWidth="1"/>
    <col min="772" max="772" width="94.1640625" style="77" customWidth="1"/>
    <col min="773" max="773" width="7.1640625" style="77" customWidth="1"/>
    <col min="774" max="774" width="11.83203125" style="77" customWidth="1"/>
    <col min="775" max="775" width="13.1640625" style="77" customWidth="1"/>
    <col min="776" max="776" width="17.33203125" style="77" customWidth="1"/>
    <col min="777" max="777" width="2.1640625" style="77" customWidth="1"/>
    <col min="778" max="778" width="11.5" style="77" bestFit="1" customWidth="1"/>
    <col min="779" max="1024" width="9.33203125" style="77"/>
    <col min="1025" max="1025" width="2.1640625" style="77" customWidth="1"/>
    <col min="1026" max="1026" width="10" style="77" customWidth="1"/>
    <col min="1027" max="1027" width="18.1640625" style="77" customWidth="1"/>
    <col min="1028" max="1028" width="94.1640625" style="77" customWidth="1"/>
    <col min="1029" max="1029" width="7.1640625" style="77" customWidth="1"/>
    <col min="1030" max="1030" width="11.83203125" style="77" customWidth="1"/>
    <col min="1031" max="1031" width="13.1640625" style="77" customWidth="1"/>
    <col min="1032" max="1032" width="17.33203125" style="77" customWidth="1"/>
    <col min="1033" max="1033" width="2.1640625" style="77" customWidth="1"/>
    <col min="1034" max="1034" width="11.5" style="77" bestFit="1" customWidth="1"/>
    <col min="1035" max="1280" width="9.33203125" style="77"/>
    <col min="1281" max="1281" width="2.1640625" style="77" customWidth="1"/>
    <col min="1282" max="1282" width="10" style="77" customWidth="1"/>
    <col min="1283" max="1283" width="18.1640625" style="77" customWidth="1"/>
    <col min="1284" max="1284" width="94.1640625" style="77" customWidth="1"/>
    <col min="1285" max="1285" width="7.1640625" style="77" customWidth="1"/>
    <col min="1286" max="1286" width="11.83203125" style="77" customWidth="1"/>
    <col min="1287" max="1287" width="13.1640625" style="77" customWidth="1"/>
    <col min="1288" max="1288" width="17.33203125" style="77" customWidth="1"/>
    <col min="1289" max="1289" width="2.1640625" style="77" customWidth="1"/>
    <col min="1290" max="1290" width="11.5" style="77" bestFit="1" customWidth="1"/>
    <col min="1291" max="1536" width="9.33203125" style="77"/>
    <col min="1537" max="1537" width="2.1640625" style="77" customWidth="1"/>
    <col min="1538" max="1538" width="10" style="77" customWidth="1"/>
    <col min="1539" max="1539" width="18.1640625" style="77" customWidth="1"/>
    <col min="1540" max="1540" width="94.1640625" style="77" customWidth="1"/>
    <col min="1541" max="1541" width="7.1640625" style="77" customWidth="1"/>
    <col min="1542" max="1542" width="11.83203125" style="77" customWidth="1"/>
    <col min="1543" max="1543" width="13.1640625" style="77" customWidth="1"/>
    <col min="1544" max="1544" width="17.33203125" style="77" customWidth="1"/>
    <col min="1545" max="1545" width="2.1640625" style="77" customWidth="1"/>
    <col min="1546" max="1546" width="11.5" style="77" bestFit="1" customWidth="1"/>
    <col min="1547" max="1792" width="9.33203125" style="77"/>
    <col min="1793" max="1793" width="2.1640625" style="77" customWidth="1"/>
    <col min="1794" max="1794" width="10" style="77" customWidth="1"/>
    <col min="1795" max="1795" width="18.1640625" style="77" customWidth="1"/>
    <col min="1796" max="1796" width="94.1640625" style="77" customWidth="1"/>
    <col min="1797" max="1797" width="7.1640625" style="77" customWidth="1"/>
    <col min="1798" max="1798" width="11.83203125" style="77" customWidth="1"/>
    <col min="1799" max="1799" width="13.1640625" style="77" customWidth="1"/>
    <col min="1800" max="1800" width="17.33203125" style="77" customWidth="1"/>
    <col min="1801" max="1801" width="2.1640625" style="77" customWidth="1"/>
    <col min="1802" max="1802" width="11.5" style="77" bestFit="1" customWidth="1"/>
    <col min="1803" max="2048" width="9.33203125" style="77"/>
    <col min="2049" max="2049" width="2.1640625" style="77" customWidth="1"/>
    <col min="2050" max="2050" width="10" style="77" customWidth="1"/>
    <col min="2051" max="2051" width="18.1640625" style="77" customWidth="1"/>
    <col min="2052" max="2052" width="94.1640625" style="77" customWidth="1"/>
    <col min="2053" max="2053" width="7.1640625" style="77" customWidth="1"/>
    <col min="2054" max="2054" width="11.83203125" style="77" customWidth="1"/>
    <col min="2055" max="2055" width="13.1640625" style="77" customWidth="1"/>
    <col min="2056" max="2056" width="17.33203125" style="77" customWidth="1"/>
    <col min="2057" max="2057" width="2.1640625" style="77" customWidth="1"/>
    <col min="2058" max="2058" width="11.5" style="77" bestFit="1" customWidth="1"/>
    <col min="2059" max="2304" width="9.33203125" style="77"/>
    <col min="2305" max="2305" width="2.1640625" style="77" customWidth="1"/>
    <col min="2306" max="2306" width="10" style="77" customWidth="1"/>
    <col min="2307" max="2307" width="18.1640625" style="77" customWidth="1"/>
    <col min="2308" max="2308" width="94.1640625" style="77" customWidth="1"/>
    <col min="2309" max="2309" width="7.1640625" style="77" customWidth="1"/>
    <col min="2310" max="2310" width="11.83203125" style="77" customWidth="1"/>
    <col min="2311" max="2311" width="13.1640625" style="77" customWidth="1"/>
    <col min="2312" max="2312" width="17.33203125" style="77" customWidth="1"/>
    <col min="2313" max="2313" width="2.1640625" style="77" customWidth="1"/>
    <col min="2314" max="2314" width="11.5" style="77" bestFit="1" customWidth="1"/>
    <col min="2315" max="2560" width="9.33203125" style="77"/>
    <col min="2561" max="2561" width="2.1640625" style="77" customWidth="1"/>
    <col min="2562" max="2562" width="10" style="77" customWidth="1"/>
    <col min="2563" max="2563" width="18.1640625" style="77" customWidth="1"/>
    <col min="2564" max="2564" width="94.1640625" style="77" customWidth="1"/>
    <col min="2565" max="2565" width="7.1640625" style="77" customWidth="1"/>
    <col min="2566" max="2566" width="11.83203125" style="77" customWidth="1"/>
    <col min="2567" max="2567" width="13.1640625" style="77" customWidth="1"/>
    <col min="2568" max="2568" width="17.33203125" style="77" customWidth="1"/>
    <col min="2569" max="2569" width="2.1640625" style="77" customWidth="1"/>
    <col min="2570" max="2570" width="11.5" style="77" bestFit="1" customWidth="1"/>
    <col min="2571" max="2816" width="9.33203125" style="77"/>
    <col min="2817" max="2817" width="2.1640625" style="77" customWidth="1"/>
    <col min="2818" max="2818" width="10" style="77" customWidth="1"/>
    <col min="2819" max="2819" width="18.1640625" style="77" customWidth="1"/>
    <col min="2820" max="2820" width="94.1640625" style="77" customWidth="1"/>
    <col min="2821" max="2821" width="7.1640625" style="77" customWidth="1"/>
    <col min="2822" max="2822" width="11.83203125" style="77" customWidth="1"/>
    <col min="2823" max="2823" width="13.1640625" style="77" customWidth="1"/>
    <col min="2824" max="2824" width="17.33203125" style="77" customWidth="1"/>
    <col min="2825" max="2825" width="2.1640625" style="77" customWidth="1"/>
    <col min="2826" max="2826" width="11.5" style="77" bestFit="1" customWidth="1"/>
    <col min="2827" max="3072" width="9.33203125" style="77"/>
    <col min="3073" max="3073" width="2.1640625" style="77" customWidth="1"/>
    <col min="3074" max="3074" width="10" style="77" customWidth="1"/>
    <col min="3075" max="3075" width="18.1640625" style="77" customWidth="1"/>
    <col min="3076" max="3076" width="94.1640625" style="77" customWidth="1"/>
    <col min="3077" max="3077" width="7.1640625" style="77" customWidth="1"/>
    <col min="3078" max="3078" width="11.83203125" style="77" customWidth="1"/>
    <col min="3079" max="3079" width="13.1640625" style="77" customWidth="1"/>
    <col min="3080" max="3080" width="17.33203125" style="77" customWidth="1"/>
    <col min="3081" max="3081" width="2.1640625" style="77" customWidth="1"/>
    <col min="3082" max="3082" width="11.5" style="77" bestFit="1" customWidth="1"/>
    <col min="3083" max="3328" width="9.33203125" style="77"/>
    <col min="3329" max="3329" width="2.1640625" style="77" customWidth="1"/>
    <col min="3330" max="3330" width="10" style="77" customWidth="1"/>
    <col min="3331" max="3331" width="18.1640625" style="77" customWidth="1"/>
    <col min="3332" max="3332" width="94.1640625" style="77" customWidth="1"/>
    <col min="3333" max="3333" width="7.1640625" style="77" customWidth="1"/>
    <col min="3334" max="3334" width="11.83203125" style="77" customWidth="1"/>
    <col min="3335" max="3335" width="13.1640625" style="77" customWidth="1"/>
    <col min="3336" max="3336" width="17.33203125" style="77" customWidth="1"/>
    <col min="3337" max="3337" width="2.1640625" style="77" customWidth="1"/>
    <col min="3338" max="3338" width="11.5" style="77" bestFit="1" customWidth="1"/>
    <col min="3339" max="3584" width="9.33203125" style="77"/>
    <col min="3585" max="3585" width="2.1640625" style="77" customWidth="1"/>
    <col min="3586" max="3586" width="10" style="77" customWidth="1"/>
    <col min="3587" max="3587" width="18.1640625" style="77" customWidth="1"/>
    <col min="3588" max="3588" width="94.1640625" style="77" customWidth="1"/>
    <col min="3589" max="3589" width="7.1640625" style="77" customWidth="1"/>
    <col min="3590" max="3590" width="11.83203125" style="77" customWidth="1"/>
    <col min="3591" max="3591" width="13.1640625" style="77" customWidth="1"/>
    <col min="3592" max="3592" width="17.33203125" style="77" customWidth="1"/>
    <col min="3593" max="3593" width="2.1640625" style="77" customWidth="1"/>
    <col min="3594" max="3594" width="11.5" style="77" bestFit="1" customWidth="1"/>
    <col min="3595" max="3840" width="9.33203125" style="77"/>
    <col min="3841" max="3841" width="2.1640625" style="77" customWidth="1"/>
    <col min="3842" max="3842" width="10" style="77" customWidth="1"/>
    <col min="3843" max="3843" width="18.1640625" style="77" customWidth="1"/>
    <col min="3844" max="3844" width="94.1640625" style="77" customWidth="1"/>
    <col min="3845" max="3845" width="7.1640625" style="77" customWidth="1"/>
    <col min="3846" max="3846" width="11.83203125" style="77" customWidth="1"/>
    <col min="3847" max="3847" width="13.1640625" style="77" customWidth="1"/>
    <col min="3848" max="3848" width="17.33203125" style="77" customWidth="1"/>
    <col min="3849" max="3849" width="2.1640625" style="77" customWidth="1"/>
    <col min="3850" max="3850" width="11.5" style="77" bestFit="1" customWidth="1"/>
    <col min="3851" max="4096" width="9.33203125" style="77"/>
    <col min="4097" max="4097" width="2.1640625" style="77" customWidth="1"/>
    <col min="4098" max="4098" width="10" style="77" customWidth="1"/>
    <col min="4099" max="4099" width="18.1640625" style="77" customWidth="1"/>
    <col min="4100" max="4100" width="94.1640625" style="77" customWidth="1"/>
    <col min="4101" max="4101" width="7.1640625" style="77" customWidth="1"/>
    <col min="4102" max="4102" width="11.83203125" style="77" customWidth="1"/>
    <col min="4103" max="4103" width="13.1640625" style="77" customWidth="1"/>
    <col min="4104" max="4104" width="17.33203125" style="77" customWidth="1"/>
    <col min="4105" max="4105" width="2.1640625" style="77" customWidth="1"/>
    <col min="4106" max="4106" width="11.5" style="77" bestFit="1" customWidth="1"/>
    <col min="4107" max="4352" width="9.33203125" style="77"/>
    <col min="4353" max="4353" width="2.1640625" style="77" customWidth="1"/>
    <col min="4354" max="4354" width="10" style="77" customWidth="1"/>
    <col min="4355" max="4355" width="18.1640625" style="77" customWidth="1"/>
    <col min="4356" max="4356" width="94.1640625" style="77" customWidth="1"/>
    <col min="4357" max="4357" width="7.1640625" style="77" customWidth="1"/>
    <col min="4358" max="4358" width="11.83203125" style="77" customWidth="1"/>
    <col min="4359" max="4359" width="13.1640625" style="77" customWidth="1"/>
    <col min="4360" max="4360" width="17.33203125" style="77" customWidth="1"/>
    <col min="4361" max="4361" width="2.1640625" style="77" customWidth="1"/>
    <col min="4362" max="4362" width="11.5" style="77" bestFit="1" customWidth="1"/>
    <col min="4363" max="4608" width="9.33203125" style="77"/>
    <col min="4609" max="4609" width="2.1640625" style="77" customWidth="1"/>
    <col min="4610" max="4610" width="10" style="77" customWidth="1"/>
    <col min="4611" max="4611" width="18.1640625" style="77" customWidth="1"/>
    <col min="4612" max="4612" width="94.1640625" style="77" customWidth="1"/>
    <col min="4613" max="4613" width="7.1640625" style="77" customWidth="1"/>
    <col min="4614" max="4614" width="11.83203125" style="77" customWidth="1"/>
    <col min="4615" max="4615" width="13.1640625" style="77" customWidth="1"/>
    <col min="4616" max="4616" width="17.33203125" style="77" customWidth="1"/>
    <col min="4617" max="4617" width="2.1640625" style="77" customWidth="1"/>
    <col min="4618" max="4618" width="11.5" style="77" bestFit="1" customWidth="1"/>
    <col min="4619" max="4864" width="9.33203125" style="77"/>
    <col min="4865" max="4865" width="2.1640625" style="77" customWidth="1"/>
    <col min="4866" max="4866" width="10" style="77" customWidth="1"/>
    <col min="4867" max="4867" width="18.1640625" style="77" customWidth="1"/>
    <col min="4868" max="4868" width="94.1640625" style="77" customWidth="1"/>
    <col min="4869" max="4869" width="7.1640625" style="77" customWidth="1"/>
    <col min="4870" max="4870" width="11.83203125" style="77" customWidth="1"/>
    <col min="4871" max="4871" width="13.1640625" style="77" customWidth="1"/>
    <col min="4872" max="4872" width="17.33203125" style="77" customWidth="1"/>
    <col min="4873" max="4873" width="2.1640625" style="77" customWidth="1"/>
    <col min="4874" max="4874" width="11.5" style="77" bestFit="1" customWidth="1"/>
    <col min="4875" max="5120" width="9.33203125" style="77"/>
    <col min="5121" max="5121" width="2.1640625" style="77" customWidth="1"/>
    <col min="5122" max="5122" width="10" style="77" customWidth="1"/>
    <col min="5123" max="5123" width="18.1640625" style="77" customWidth="1"/>
    <col min="5124" max="5124" width="94.1640625" style="77" customWidth="1"/>
    <col min="5125" max="5125" width="7.1640625" style="77" customWidth="1"/>
    <col min="5126" max="5126" width="11.83203125" style="77" customWidth="1"/>
    <col min="5127" max="5127" width="13.1640625" style="77" customWidth="1"/>
    <col min="5128" max="5128" width="17.33203125" style="77" customWidth="1"/>
    <col min="5129" max="5129" width="2.1640625" style="77" customWidth="1"/>
    <col min="5130" max="5130" width="11.5" style="77" bestFit="1" customWidth="1"/>
    <col min="5131" max="5376" width="9.33203125" style="77"/>
    <col min="5377" max="5377" width="2.1640625" style="77" customWidth="1"/>
    <col min="5378" max="5378" width="10" style="77" customWidth="1"/>
    <col min="5379" max="5379" width="18.1640625" style="77" customWidth="1"/>
    <col min="5380" max="5380" width="94.1640625" style="77" customWidth="1"/>
    <col min="5381" max="5381" width="7.1640625" style="77" customWidth="1"/>
    <col min="5382" max="5382" width="11.83203125" style="77" customWidth="1"/>
    <col min="5383" max="5383" width="13.1640625" style="77" customWidth="1"/>
    <col min="5384" max="5384" width="17.33203125" style="77" customWidth="1"/>
    <col min="5385" max="5385" width="2.1640625" style="77" customWidth="1"/>
    <col min="5386" max="5386" width="11.5" style="77" bestFit="1" customWidth="1"/>
    <col min="5387" max="5632" width="9.33203125" style="77"/>
    <col min="5633" max="5633" width="2.1640625" style="77" customWidth="1"/>
    <col min="5634" max="5634" width="10" style="77" customWidth="1"/>
    <col min="5635" max="5635" width="18.1640625" style="77" customWidth="1"/>
    <col min="5636" max="5636" width="94.1640625" style="77" customWidth="1"/>
    <col min="5637" max="5637" width="7.1640625" style="77" customWidth="1"/>
    <col min="5638" max="5638" width="11.83203125" style="77" customWidth="1"/>
    <col min="5639" max="5639" width="13.1640625" style="77" customWidth="1"/>
    <col min="5640" max="5640" width="17.33203125" style="77" customWidth="1"/>
    <col min="5641" max="5641" width="2.1640625" style="77" customWidth="1"/>
    <col min="5642" max="5642" width="11.5" style="77" bestFit="1" customWidth="1"/>
    <col min="5643" max="5888" width="9.33203125" style="77"/>
    <col min="5889" max="5889" width="2.1640625" style="77" customWidth="1"/>
    <col min="5890" max="5890" width="10" style="77" customWidth="1"/>
    <col min="5891" max="5891" width="18.1640625" style="77" customWidth="1"/>
    <col min="5892" max="5892" width="94.1640625" style="77" customWidth="1"/>
    <col min="5893" max="5893" width="7.1640625" style="77" customWidth="1"/>
    <col min="5894" max="5894" width="11.83203125" style="77" customWidth="1"/>
    <col min="5895" max="5895" width="13.1640625" style="77" customWidth="1"/>
    <col min="5896" max="5896" width="17.33203125" style="77" customWidth="1"/>
    <col min="5897" max="5897" width="2.1640625" style="77" customWidth="1"/>
    <col min="5898" max="5898" width="11.5" style="77" bestFit="1" customWidth="1"/>
    <col min="5899" max="6144" width="9.33203125" style="77"/>
    <col min="6145" max="6145" width="2.1640625" style="77" customWidth="1"/>
    <col min="6146" max="6146" width="10" style="77" customWidth="1"/>
    <col min="6147" max="6147" width="18.1640625" style="77" customWidth="1"/>
    <col min="6148" max="6148" width="94.1640625" style="77" customWidth="1"/>
    <col min="6149" max="6149" width="7.1640625" style="77" customWidth="1"/>
    <col min="6150" max="6150" width="11.83203125" style="77" customWidth="1"/>
    <col min="6151" max="6151" width="13.1640625" style="77" customWidth="1"/>
    <col min="6152" max="6152" width="17.33203125" style="77" customWidth="1"/>
    <col min="6153" max="6153" width="2.1640625" style="77" customWidth="1"/>
    <col min="6154" max="6154" width="11.5" style="77" bestFit="1" customWidth="1"/>
    <col min="6155" max="6400" width="9.33203125" style="77"/>
    <col min="6401" max="6401" width="2.1640625" style="77" customWidth="1"/>
    <col min="6402" max="6402" width="10" style="77" customWidth="1"/>
    <col min="6403" max="6403" width="18.1640625" style="77" customWidth="1"/>
    <col min="6404" max="6404" width="94.1640625" style="77" customWidth="1"/>
    <col min="6405" max="6405" width="7.1640625" style="77" customWidth="1"/>
    <col min="6406" max="6406" width="11.83203125" style="77" customWidth="1"/>
    <col min="6407" max="6407" width="13.1640625" style="77" customWidth="1"/>
    <col min="6408" max="6408" width="17.33203125" style="77" customWidth="1"/>
    <col min="6409" max="6409" width="2.1640625" style="77" customWidth="1"/>
    <col min="6410" max="6410" width="11.5" style="77" bestFit="1" customWidth="1"/>
    <col min="6411" max="6656" width="9.33203125" style="77"/>
    <col min="6657" max="6657" width="2.1640625" style="77" customWidth="1"/>
    <col min="6658" max="6658" width="10" style="77" customWidth="1"/>
    <col min="6659" max="6659" width="18.1640625" style="77" customWidth="1"/>
    <col min="6660" max="6660" width="94.1640625" style="77" customWidth="1"/>
    <col min="6661" max="6661" width="7.1640625" style="77" customWidth="1"/>
    <col min="6662" max="6662" width="11.83203125" style="77" customWidth="1"/>
    <col min="6663" max="6663" width="13.1640625" style="77" customWidth="1"/>
    <col min="6664" max="6664" width="17.33203125" style="77" customWidth="1"/>
    <col min="6665" max="6665" width="2.1640625" style="77" customWidth="1"/>
    <col min="6666" max="6666" width="11.5" style="77" bestFit="1" customWidth="1"/>
    <col min="6667" max="6912" width="9.33203125" style="77"/>
    <col min="6913" max="6913" width="2.1640625" style="77" customWidth="1"/>
    <col min="6914" max="6914" width="10" style="77" customWidth="1"/>
    <col min="6915" max="6915" width="18.1640625" style="77" customWidth="1"/>
    <col min="6916" max="6916" width="94.1640625" style="77" customWidth="1"/>
    <col min="6917" max="6917" width="7.1640625" style="77" customWidth="1"/>
    <col min="6918" max="6918" width="11.83203125" style="77" customWidth="1"/>
    <col min="6919" max="6919" width="13.1640625" style="77" customWidth="1"/>
    <col min="6920" max="6920" width="17.33203125" style="77" customWidth="1"/>
    <col min="6921" max="6921" width="2.1640625" style="77" customWidth="1"/>
    <col min="6922" max="6922" width="11.5" style="77" bestFit="1" customWidth="1"/>
    <col min="6923" max="7168" width="9.33203125" style="77"/>
    <col min="7169" max="7169" width="2.1640625" style="77" customWidth="1"/>
    <col min="7170" max="7170" width="10" style="77" customWidth="1"/>
    <col min="7171" max="7171" width="18.1640625" style="77" customWidth="1"/>
    <col min="7172" max="7172" width="94.1640625" style="77" customWidth="1"/>
    <col min="7173" max="7173" width="7.1640625" style="77" customWidth="1"/>
    <col min="7174" max="7174" width="11.83203125" style="77" customWidth="1"/>
    <col min="7175" max="7175" width="13.1640625" style="77" customWidth="1"/>
    <col min="7176" max="7176" width="17.33203125" style="77" customWidth="1"/>
    <col min="7177" max="7177" width="2.1640625" style="77" customWidth="1"/>
    <col min="7178" max="7178" width="11.5" style="77" bestFit="1" customWidth="1"/>
    <col min="7179" max="7424" width="9.33203125" style="77"/>
    <col min="7425" max="7425" width="2.1640625" style="77" customWidth="1"/>
    <col min="7426" max="7426" width="10" style="77" customWidth="1"/>
    <col min="7427" max="7427" width="18.1640625" style="77" customWidth="1"/>
    <col min="7428" max="7428" width="94.1640625" style="77" customWidth="1"/>
    <col min="7429" max="7429" width="7.1640625" style="77" customWidth="1"/>
    <col min="7430" max="7430" width="11.83203125" style="77" customWidth="1"/>
    <col min="7431" max="7431" width="13.1640625" style="77" customWidth="1"/>
    <col min="7432" max="7432" width="17.33203125" style="77" customWidth="1"/>
    <col min="7433" max="7433" width="2.1640625" style="77" customWidth="1"/>
    <col min="7434" max="7434" width="11.5" style="77" bestFit="1" customWidth="1"/>
    <col min="7435" max="7680" width="9.33203125" style="77"/>
    <col min="7681" max="7681" width="2.1640625" style="77" customWidth="1"/>
    <col min="7682" max="7682" width="10" style="77" customWidth="1"/>
    <col min="7683" max="7683" width="18.1640625" style="77" customWidth="1"/>
    <col min="7684" max="7684" width="94.1640625" style="77" customWidth="1"/>
    <col min="7685" max="7685" width="7.1640625" style="77" customWidth="1"/>
    <col min="7686" max="7686" width="11.83203125" style="77" customWidth="1"/>
    <col min="7687" max="7687" width="13.1640625" style="77" customWidth="1"/>
    <col min="7688" max="7688" width="17.33203125" style="77" customWidth="1"/>
    <col min="7689" max="7689" width="2.1640625" style="77" customWidth="1"/>
    <col min="7690" max="7690" width="11.5" style="77" bestFit="1" customWidth="1"/>
    <col min="7691" max="7936" width="9.33203125" style="77"/>
    <col min="7937" max="7937" width="2.1640625" style="77" customWidth="1"/>
    <col min="7938" max="7938" width="10" style="77" customWidth="1"/>
    <col min="7939" max="7939" width="18.1640625" style="77" customWidth="1"/>
    <col min="7940" max="7940" width="94.1640625" style="77" customWidth="1"/>
    <col min="7941" max="7941" width="7.1640625" style="77" customWidth="1"/>
    <col min="7942" max="7942" width="11.83203125" style="77" customWidth="1"/>
    <col min="7943" max="7943" width="13.1640625" style="77" customWidth="1"/>
    <col min="7944" max="7944" width="17.33203125" style="77" customWidth="1"/>
    <col min="7945" max="7945" width="2.1640625" style="77" customWidth="1"/>
    <col min="7946" max="7946" width="11.5" style="77" bestFit="1" customWidth="1"/>
    <col min="7947" max="8192" width="9.33203125" style="77"/>
    <col min="8193" max="8193" width="2.1640625" style="77" customWidth="1"/>
    <col min="8194" max="8194" width="10" style="77" customWidth="1"/>
    <col min="8195" max="8195" width="18.1640625" style="77" customWidth="1"/>
    <col min="8196" max="8196" width="94.1640625" style="77" customWidth="1"/>
    <col min="8197" max="8197" width="7.1640625" style="77" customWidth="1"/>
    <col min="8198" max="8198" width="11.83203125" style="77" customWidth="1"/>
    <col min="8199" max="8199" width="13.1640625" style="77" customWidth="1"/>
    <col min="8200" max="8200" width="17.33203125" style="77" customWidth="1"/>
    <col min="8201" max="8201" width="2.1640625" style="77" customWidth="1"/>
    <col min="8202" max="8202" width="11.5" style="77" bestFit="1" customWidth="1"/>
    <col min="8203" max="8448" width="9.33203125" style="77"/>
    <col min="8449" max="8449" width="2.1640625" style="77" customWidth="1"/>
    <col min="8450" max="8450" width="10" style="77" customWidth="1"/>
    <col min="8451" max="8451" width="18.1640625" style="77" customWidth="1"/>
    <col min="8452" max="8452" width="94.1640625" style="77" customWidth="1"/>
    <col min="8453" max="8453" width="7.1640625" style="77" customWidth="1"/>
    <col min="8454" max="8454" width="11.83203125" style="77" customWidth="1"/>
    <col min="8455" max="8455" width="13.1640625" style="77" customWidth="1"/>
    <col min="8456" max="8456" width="17.33203125" style="77" customWidth="1"/>
    <col min="8457" max="8457" width="2.1640625" style="77" customWidth="1"/>
    <col min="8458" max="8458" width="11.5" style="77" bestFit="1" customWidth="1"/>
    <col min="8459" max="8704" width="9.33203125" style="77"/>
    <col min="8705" max="8705" width="2.1640625" style="77" customWidth="1"/>
    <col min="8706" max="8706" width="10" style="77" customWidth="1"/>
    <col min="8707" max="8707" width="18.1640625" style="77" customWidth="1"/>
    <col min="8708" max="8708" width="94.1640625" style="77" customWidth="1"/>
    <col min="8709" max="8709" width="7.1640625" style="77" customWidth="1"/>
    <col min="8710" max="8710" width="11.83203125" style="77" customWidth="1"/>
    <col min="8711" max="8711" width="13.1640625" style="77" customWidth="1"/>
    <col min="8712" max="8712" width="17.33203125" style="77" customWidth="1"/>
    <col min="8713" max="8713" width="2.1640625" style="77" customWidth="1"/>
    <col min="8714" max="8714" width="11.5" style="77" bestFit="1" customWidth="1"/>
    <col min="8715" max="8960" width="9.33203125" style="77"/>
    <col min="8961" max="8961" width="2.1640625" style="77" customWidth="1"/>
    <col min="8962" max="8962" width="10" style="77" customWidth="1"/>
    <col min="8963" max="8963" width="18.1640625" style="77" customWidth="1"/>
    <col min="8964" max="8964" width="94.1640625" style="77" customWidth="1"/>
    <col min="8965" max="8965" width="7.1640625" style="77" customWidth="1"/>
    <col min="8966" max="8966" width="11.83203125" style="77" customWidth="1"/>
    <col min="8967" max="8967" width="13.1640625" style="77" customWidth="1"/>
    <col min="8968" max="8968" width="17.33203125" style="77" customWidth="1"/>
    <col min="8969" max="8969" width="2.1640625" style="77" customWidth="1"/>
    <col min="8970" max="8970" width="11.5" style="77" bestFit="1" customWidth="1"/>
    <col min="8971" max="9216" width="9.33203125" style="77"/>
    <col min="9217" max="9217" width="2.1640625" style="77" customWidth="1"/>
    <col min="9218" max="9218" width="10" style="77" customWidth="1"/>
    <col min="9219" max="9219" width="18.1640625" style="77" customWidth="1"/>
    <col min="9220" max="9220" width="94.1640625" style="77" customWidth="1"/>
    <col min="9221" max="9221" width="7.1640625" style="77" customWidth="1"/>
    <col min="9222" max="9222" width="11.83203125" style="77" customWidth="1"/>
    <col min="9223" max="9223" width="13.1640625" style="77" customWidth="1"/>
    <col min="9224" max="9224" width="17.33203125" style="77" customWidth="1"/>
    <col min="9225" max="9225" width="2.1640625" style="77" customWidth="1"/>
    <col min="9226" max="9226" width="11.5" style="77" bestFit="1" customWidth="1"/>
    <col min="9227" max="9472" width="9.33203125" style="77"/>
    <col min="9473" max="9473" width="2.1640625" style="77" customWidth="1"/>
    <col min="9474" max="9474" width="10" style="77" customWidth="1"/>
    <col min="9475" max="9475" width="18.1640625" style="77" customWidth="1"/>
    <col min="9476" max="9476" width="94.1640625" style="77" customWidth="1"/>
    <col min="9477" max="9477" width="7.1640625" style="77" customWidth="1"/>
    <col min="9478" max="9478" width="11.83203125" style="77" customWidth="1"/>
    <col min="9479" max="9479" width="13.1640625" style="77" customWidth="1"/>
    <col min="9480" max="9480" width="17.33203125" style="77" customWidth="1"/>
    <col min="9481" max="9481" width="2.1640625" style="77" customWidth="1"/>
    <col min="9482" max="9482" width="11.5" style="77" bestFit="1" customWidth="1"/>
    <col min="9483" max="9728" width="9.33203125" style="77"/>
    <col min="9729" max="9729" width="2.1640625" style="77" customWidth="1"/>
    <col min="9730" max="9730" width="10" style="77" customWidth="1"/>
    <col min="9731" max="9731" width="18.1640625" style="77" customWidth="1"/>
    <col min="9732" max="9732" width="94.1640625" style="77" customWidth="1"/>
    <col min="9733" max="9733" width="7.1640625" style="77" customWidth="1"/>
    <col min="9734" max="9734" width="11.83203125" style="77" customWidth="1"/>
    <col min="9735" max="9735" width="13.1640625" style="77" customWidth="1"/>
    <col min="9736" max="9736" width="17.33203125" style="77" customWidth="1"/>
    <col min="9737" max="9737" width="2.1640625" style="77" customWidth="1"/>
    <col min="9738" max="9738" width="11.5" style="77" bestFit="1" customWidth="1"/>
    <col min="9739" max="9984" width="9.33203125" style="77"/>
    <col min="9985" max="9985" width="2.1640625" style="77" customWidth="1"/>
    <col min="9986" max="9986" width="10" style="77" customWidth="1"/>
    <col min="9987" max="9987" width="18.1640625" style="77" customWidth="1"/>
    <col min="9988" max="9988" width="94.1640625" style="77" customWidth="1"/>
    <col min="9989" max="9989" width="7.1640625" style="77" customWidth="1"/>
    <col min="9990" max="9990" width="11.83203125" style="77" customWidth="1"/>
    <col min="9991" max="9991" width="13.1640625" style="77" customWidth="1"/>
    <col min="9992" max="9992" width="17.33203125" style="77" customWidth="1"/>
    <col min="9993" max="9993" width="2.1640625" style="77" customWidth="1"/>
    <col min="9994" max="9994" width="11.5" style="77" bestFit="1" customWidth="1"/>
    <col min="9995" max="10240" width="9.33203125" style="77"/>
    <col min="10241" max="10241" width="2.1640625" style="77" customWidth="1"/>
    <col min="10242" max="10242" width="10" style="77" customWidth="1"/>
    <col min="10243" max="10243" width="18.1640625" style="77" customWidth="1"/>
    <col min="10244" max="10244" width="94.1640625" style="77" customWidth="1"/>
    <col min="10245" max="10245" width="7.1640625" style="77" customWidth="1"/>
    <col min="10246" max="10246" width="11.83203125" style="77" customWidth="1"/>
    <col min="10247" max="10247" width="13.1640625" style="77" customWidth="1"/>
    <col min="10248" max="10248" width="17.33203125" style="77" customWidth="1"/>
    <col min="10249" max="10249" width="2.1640625" style="77" customWidth="1"/>
    <col min="10250" max="10250" width="11.5" style="77" bestFit="1" customWidth="1"/>
    <col min="10251" max="10496" width="9.33203125" style="77"/>
    <col min="10497" max="10497" width="2.1640625" style="77" customWidth="1"/>
    <col min="10498" max="10498" width="10" style="77" customWidth="1"/>
    <col min="10499" max="10499" width="18.1640625" style="77" customWidth="1"/>
    <col min="10500" max="10500" width="94.1640625" style="77" customWidth="1"/>
    <col min="10501" max="10501" width="7.1640625" style="77" customWidth="1"/>
    <col min="10502" max="10502" width="11.83203125" style="77" customWidth="1"/>
    <col min="10503" max="10503" width="13.1640625" style="77" customWidth="1"/>
    <col min="10504" max="10504" width="17.33203125" style="77" customWidth="1"/>
    <col min="10505" max="10505" width="2.1640625" style="77" customWidth="1"/>
    <col min="10506" max="10506" width="11.5" style="77" bestFit="1" customWidth="1"/>
    <col min="10507" max="10752" width="9.33203125" style="77"/>
    <col min="10753" max="10753" width="2.1640625" style="77" customWidth="1"/>
    <col min="10754" max="10754" width="10" style="77" customWidth="1"/>
    <col min="10755" max="10755" width="18.1640625" style="77" customWidth="1"/>
    <col min="10756" max="10756" width="94.1640625" style="77" customWidth="1"/>
    <col min="10757" max="10757" width="7.1640625" style="77" customWidth="1"/>
    <col min="10758" max="10758" width="11.83203125" style="77" customWidth="1"/>
    <col min="10759" max="10759" width="13.1640625" style="77" customWidth="1"/>
    <col min="10760" max="10760" width="17.33203125" style="77" customWidth="1"/>
    <col min="10761" max="10761" width="2.1640625" style="77" customWidth="1"/>
    <col min="10762" max="10762" width="11.5" style="77" bestFit="1" customWidth="1"/>
    <col min="10763" max="11008" width="9.33203125" style="77"/>
    <col min="11009" max="11009" width="2.1640625" style="77" customWidth="1"/>
    <col min="11010" max="11010" width="10" style="77" customWidth="1"/>
    <col min="11011" max="11011" width="18.1640625" style="77" customWidth="1"/>
    <col min="11012" max="11012" width="94.1640625" style="77" customWidth="1"/>
    <col min="11013" max="11013" width="7.1640625" style="77" customWidth="1"/>
    <col min="11014" max="11014" width="11.83203125" style="77" customWidth="1"/>
    <col min="11015" max="11015" width="13.1640625" style="77" customWidth="1"/>
    <col min="11016" max="11016" width="17.33203125" style="77" customWidth="1"/>
    <col min="11017" max="11017" width="2.1640625" style="77" customWidth="1"/>
    <col min="11018" max="11018" width="11.5" style="77" bestFit="1" customWidth="1"/>
    <col min="11019" max="11264" width="9.33203125" style="77"/>
    <col min="11265" max="11265" width="2.1640625" style="77" customWidth="1"/>
    <col min="11266" max="11266" width="10" style="77" customWidth="1"/>
    <col min="11267" max="11267" width="18.1640625" style="77" customWidth="1"/>
    <col min="11268" max="11268" width="94.1640625" style="77" customWidth="1"/>
    <col min="11269" max="11269" width="7.1640625" style="77" customWidth="1"/>
    <col min="11270" max="11270" width="11.83203125" style="77" customWidth="1"/>
    <col min="11271" max="11271" width="13.1640625" style="77" customWidth="1"/>
    <col min="11272" max="11272" width="17.33203125" style="77" customWidth="1"/>
    <col min="11273" max="11273" width="2.1640625" style="77" customWidth="1"/>
    <col min="11274" max="11274" width="11.5" style="77" bestFit="1" customWidth="1"/>
    <col min="11275" max="11520" width="9.33203125" style="77"/>
    <col min="11521" max="11521" width="2.1640625" style="77" customWidth="1"/>
    <col min="11522" max="11522" width="10" style="77" customWidth="1"/>
    <col min="11523" max="11523" width="18.1640625" style="77" customWidth="1"/>
    <col min="11524" max="11524" width="94.1640625" style="77" customWidth="1"/>
    <col min="11525" max="11525" width="7.1640625" style="77" customWidth="1"/>
    <col min="11526" max="11526" width="11.83203125" style="77" customWidth="1"/>
    <col min="11527" max="11527" width="13.1640625" style="77" customWidth="1"/>
    <col min="11528" max="11528" width="17.33203125" style="77" customWidth="1"/>
    <col min="11529" max="11529" width="2.1640625" style="77" customWidth="1"/>
    <col min="11530" max="11530" width="11.5" style="77" bestFit="1" customWidth="1"/>
    <col min="11531" max="11776" width="9.33203125" style="77"/>
    <col min="11777" max="11777" width="2.1640625" style="77" customWidth="1"/>
    <col min="11778" max="11778" width="10" style="77" customWidth="1"/>
    <col min="11779" max="11779" width="18.1640625" style="77" customWidth="1"/>
    <col min="11780" max="11780" width="94.1640625" style="77" customWidth="1"/>
    <col min="11781" max="11781" width="7.1640625" style="77" customWidth="1"/>
    <col min="11782" max="11782" width="11.83203125" style="77" customWidth="1"/>
    <col min="11783" max="11783" width="13.1640625" style="77" customWidth="1"/>
    <col min="11784" max="11784" width="17.33203125" style="77" customWidth="1"/>
    <col min="11785" max="11785" width="2.1640625" style="77" customWidth="1"/>
    <col min="11786" max="11786" width="11.5" style="77" bestFit="1" customWidth="1"/>
    <col min="11787" max="12032" width="9.33203125" style="77"/>
    <col min="12033" max="12033" width="2.1640625" style="77" customWidth="1"/>
    <col min="12034" max="12034" width="10" style="77" customWidth="1"/>
    <col min="12035" max="12035" width="18.1640625" style="77" customWidth="1"/>
    <col min="12036" max="12036" width="94.1640625" style="77" customWidth="1"/>
    <col min="12037" max="12037" width="7.1640625" style="77" customWidth="1"/>
    <col min="12038" max="12038" width="11.83203125" style="77" customWidth="1"/>
    <col min="12039" max="12039" width="13.1640625" style="77" customWidth="1"/>
    <col min="12040" max="12040" width="17.33203125" style="77" customWidth="1"/>
    <col min="12041" max="12041" width="2.1640625" style="77" customWidth="1"/>
    <col min="12042" max="12042" width="11.5" style="77" bestFit="1" customWidth="1"/>
    <col min="12043" max="12288" width="9.33203125" style="77"/>
    <col min="12289" max="12289" width="2.1640625" style="77" customWidth="1"/>
    <col min="12290" max="12290" width="10" style="77" customWidth="1"/>
    <col min="12291" max="12291" width="18.1640625" style="77" customWidth="1"/>
    <col min="12292" max="12292" width="94.1640625" style="77" customWidth="1"/>
    <col min="12293" max="12293" width="7.1640625" style="77" customWidth="1"/>
    <col min="12294" max="12294" width="11.83203125" style="77" customWidth="1"/>
    <col min="12295" max="12295" width="13.1640625" style="77" customWidth="1"/>
    <col min="12296" max="12296" width="17.33203125" style="77" customWidth="1"/>
    <col min="12297" max="12297" width="2.1640625" style="77" customWidth="1"/>
    <col min="12298" max="12298" width="11.5" style="77" bestFit="1" customWidth="1"/>
    <col min="12299" max="12544" width="9.33203125" style="77"/>
    <col min="12545" max="12545" width="2.1640625" style="77" customWidth="1"/>
    <col min="12546" max="12546" width="10" style="77" customWidth="1"/>
    <col min="12547" max="12547" width="18.1640625" style="77" customWidth="1"/>
    <col min="12548" max="12548" width="94.1640625" style="77" customWidth="1"/>
    <col min="12549" max="12549" width="7.1640625" style="77" customWidth="1"/>
    <col min="12550" max="12550" width="11.83203125" style="77" customWidth="1"/>
    <col min="12551" max="12551" width="13.1640625" style="77" customWidth="1"/>
    <col min="12552" max="12552" width="17.33203125" style="77" customWidth="1"/>
    <col min="12553" max="12553" width="2.1640625" style="77" customWidth="1"/>
    <col min="12554" max="12554" width="11.5" style="77" bestFit="1" customWidth="1"/>
    <col min="12555" max="12800" width="9.33203125" style="77"/>
    <col min="12801" max="12801" width="2.1640625" style="77" customWidth="1"/>
    <col min="12802" max="12802" width="10" style="77" customWidth="1"/>
    <col min="12803" max="12803" width="18.1640625" style="77" customWidth="1"/>
    <col min="12804" max="12804" width="94.1640625" style="77" customWidth="1"/>
    <col min="12805" max="12805" width="7.1640625" style="77" customWidth="1"/>
    <col min="12806" max="12806" width="11.83203125" style="77" customWidth="1"/>
    <col min="12807" max="12807" width="13.1640625" style="77" customWidth="1"/>
    <col min="12808" max="12808" width="17.33203125" style="77" customWidth="1"/>
    <col min="12809" max="12809" width="2.1640625" style="77" customWidth="1"/>
    <col min="12810" max="12810" width="11.5" style="77" bestFit="1" customWidth="1"/>
    <col min="12811" max="13056" width="9.33203125" style="77"/>
    <col min="13057" max="13057" width="2.1640625" style="77" customWidth="1"/>
    <col min="13058" max="13058" width="10" style="77" customWidth="1"/>
    <col min="13059" max="13059" width="18.1640625" style="77" customWidth="1"/>
    <col min="13060" max="13060" width="94.1640625" style="77" customWidth="1"/>
    <col min="13061" max="13061" width="7.1640625" style="77" customWidth="1"/>
    <col min="13062" max="13062" width="11.83203125" style="77" customWidth="1"/>
    <col min="13063" max="13063" width="13.1640625" style="77" customWidth="1"/>
    <col min="13064" max="13064" width="17.33203125" style="77" customWidth="1"/>
    <col min="13065" max="13065" width="2.1640625" style="77" customWidth="1"/>
    <col min="13066" max="13066" width="11.5" style="77" bestFit="1" customWidth="1"/>
    <col min="13067" max="13312" width="9.33203125" style="77"/>
    <col min="13313" max="13313" width="2.1640625" style="77" customWidth="1"/>
    <col min="13314" max="13314" width="10" style="77" customWidth="1"/>
    <col min="13315" max="13315" width="18.1640625" style="77" customWidth="1"/>
    <col min="13316" max="13316" width="94.1640625" style="77" customWidth="1"/>
    <col min="13317" max="13317" width="7.1640625" style="77" customWidth="1"/>
    <col min="13318" max="13318" width="11.83203125" style="77" customWidth="1"/>
    <col min="13319" max="13319" width="13.1640625" style="77" customWidth="1"/>
    <col min="13320" max="13320" width="17.33203125" style="77" customWidth="1"/>
    <col min="13321" max="13321" width="2.1640625" style="77" customWidth="1"/>
    <col min="13322" max="13322" width="11.5" style="77" bestFit="1" customWidth="1"/>
    <col min="13323" max="13568" width="9.33203125" style="77"/>
    <col min="13569" max="13569" width="2.1640625" style="77" customWidth="1"/>
    <col min="13570" max="13570" width="10" style="77" customWidth="1"/>
    <col min="13571" max="13571" width="18.1640625" style="77" customWidth="1"/>
    <col min="13572" max="13572" width="94.1640625" style="77" customWidth="1"/>
    <col min="13573" max="13573" width="7.1640625" style="77" customWidth="1"/>
    <col min="13574" max="13574" width="11.83203125" style="77" customWidth="1"/>
    <col min="13575" max="13575" width="13.1640625" style="77" customWidth="1"/>
    <col min="13576" max="13576" width="17.33203125" style="77" customWidth="1"/>
    <col min="13577" max="13577" width="2.1640625" style="77" customWidth="1"/>
    <col min="13578" max="13578" width="11.5" style="77" bestFit="1" customWidth="1"/>
    <col min="13579" max="13824" width="9.33203125" style="77"/>
    <col min="13825" max="13825" width="2.1640625" style="77" customWidth="1"/>
    <col min="13826" max="13826" width="10" style="77" customWidth="1"/>
    <col min="13827" max="13827" width="18.1640625" style="77" customWidth="1"/>
    <col min="13828" max="13828" width="94.1640625" style="77" customWidth="1"/>
    <col min="13829" max="13829" width="7.1640625" style="77" customWidth="1"/>
    <col min="13830" max="13830" width="11.83203125" style="77" customWidth="1"/>
    <col min="13831" max="13831" width="13.1640625" style="77" customWidth="1"/>
    <col min="13832" max="13832" width="17.33203125" style="77" customWidth="1"/>
    <col min="13833" max="13833" width="2.1640625" style="77" customWidth="1"/>
    <col min="13834" max="13834" width="11.5" style="77" bestFit="1" customWidth="1"/>
    <col min="13835" max="14080" width="9.33203125" style="77"/>
    <col min="14081" max="14081" width="2.1640625" style="77" customWidth="1"/>
    <col min="14082" max="14082" width="10" style="77" customWidth="1"/>
    <col min="14083" max="14083" width="18.1640625" style="77" customWidth="1"/>
    <col min="14084" max="14084" width="94.1640625" style="77" customWidth="1"/>
    <col min="14085" max="14085" width="7.1640625" style="77" customWidth="1"/>
    <col min="14086" max="14086" width="11.83203125" style="77" customWidth="1"/>
    <col min="14087" max="14087" width="13.1640625" style="77" customWidth="1"/>
    <col min="14088" max="14088" width="17.33203125" style="77" customWidth="1"/>
    <col min="14089" max="14089" width="2.1640625" style="77" customWidth="1"/>
    <col min="14090" max="14090" width="11.5" style="77" bestFit="1" customWidth="1"/>
    <col min="14091" max="14336" width="9.33203125" style="77"/>
    <col min="14337" max="14337" width="2.1640625" style="77" customWidth="1"/>
    <col min="14338" max="14338" width="10" style="77" customWidth="1"/>
    <col min="14339" max="14339" width="18.1640625" style="77" customWidth="1"/>
    <col min="14340" max="14340" width="94.1640625" style="77" customWidth="1"/>
    <col min="14341" max="14341" width="7.1640625" style="77" customWidth="1"/>
    <col min="14342" max="14342" width="11.83203125" style="77" customWidth="1"/>
    <col min="14343" max="14343" width="13.1640625" style="77" customWidth="1"/>
    <col min="14344" max="14344" width="17.33203125" style="77" customWidth="1"/>
    <col min="14345" max="14345" width="2.1640625" style="77" customWidth="1"/>
    <col min="14346" max="14346" width="11.5" style="77" bestFit="1" customWidth="1"/>
    <col min="14347" max="14592" width="9.33203125" style="77"/>
    <col min="14593" max="14593" width="2.1640625" style="77" customWidth="1"/>
    <col min="14594" max="14594" width="10" style="77" customWidth="1"/>
    <col min="14595" max="14595" width="18.1640625" style="77" customWidth="1"/>
    <col min="14596" max="14596" width="94.1640625" style="77" customWidth="1"/>
    <col min="14597" max="14597" width="7.1640625" style="77" customWidth="1"/>
    <col min="14598" max="14598" width="11.83203125" style="77" customWidth="1"/>
    <col min="14599" max="14599" width="13.1640625" style="77" customWidth="1"/>
    <col min="14600" max="14600" width="17.33203125" style="77" customWidth="1"/>
    <col min="14601" max="14601" width="2.1640625" style="77" customWidth="1"/>
    <col min="14602" max="14602" width="11.5" style="77" bestFit="1" customWidth="1"/>
    <col min="14603" max="14848" width="9.33203125" style="77"/>
    <col min="14849" max="14849" width="2.1640625" style="77" customWidth="1"/>
    <col min="14850" max="14850" width="10" style="77" customWidth="1"/>
    <col min="14851" max="14851" width="18.1640625" style="77" customWidth="1"/>
    <col min="14852" max="14852" width="94.1640625" style="77" customWidth="1"/>
    <col min="14853" max="14853" width="7.1640625" style="77" customWidth="1"/>
    <col min="14854" max="14854" width="11.83203125" style="77" customWidth="1"/>
    <col min="14855" max="14855" width="13.1640625" style="77" customWidth="1"/>
    <col min="14856" max="14856" width="17.33203125" style="77" customWidth="1"/>
    <col min="14857" max="14857" width="2.1640625" style="77" customWidth="1"/>
    <col min="14858" max="14858" width="11.5" style="77" bestFit="1" customWidth="1"/>
    <col min="14859" max="15104" width="9.33203125" style="77"/>
    <col min="15105" max="15105" width="2.1640625" style="77" customWidth="1"/>
    <col min="15106" max="15106" width="10" style="77" customWidth="1"/>
    <col min="15107" max="15107" width="18.1640625" style="77" customWidth="1"/>
    <col min="15108" max="15108" width="94.1640625" style="77" customWidth="1"/>
    <col min="15109" max="15109" width="7.1640625" style="77" customWidth="1"/>
    <col min="15110" max="15110" width="11.83203125" style="77" customWidth="1"/>
    <col min="15111" max="15111" width="13.1640625" style="77" customWidth="1"/>
    <col min="15112" max="15112" width="17.33203125" style="77" customWidth="1"/>
    <col min="15113" max="15113" width="2.1640625" style="77" customWidth="1"/>
    <col min="15114" max="15114" width="11.5" style="77" bestFit="1" customWidth="1"/>
    <col min="15115" max="15360" width="9.33203125" style="77"/>
    <col min="15361" max="15361" width="2.1640625" style="77" customWidth="1"/>
    <col min="15362" max="15362" width="10" style="77" customWidth="1"/>
    <col min="15363" max="15363" width="18.1640625" style="77" customWidth="1"/>
    <col min="15364" max="15364" width="94.1640625" style="77" customWidth="1"/>
    <col min="15365" max="15365" width="7.1640625" style="77" customWidth="1"/>
    <col min="15366" max="15366" width="11.83203125" style="77" customWidth="1"/>
    <col min="15367" max="15367" width="13.1640625" style="77" customWidth="1"/>
    <col min="15368" max="15368" width="17.33203125" style="77" customWidth="1"/>
    <col min="15369" max="15369" width="2.1640625" style="77" customWidth="1"/>
    <col min="15370" max="15370" width="11.5" style="77" bestFit="1" customWidth="1"/>
    <col min="15371" max="15616" width="9.33203125" style="77"/>
    <col min="15617" max="15617" width="2.1640625" style="77" customWidth="1"/>
    <col min="15618" max="15618" width="10" style="77" customWidth="1"/>
    <col min="15619" max="15619" width="18.1640625" style="77" customWidth="1"/>
    <col min="15620" max="15620" width="94.1640625" style="77" customWidth="1"/>
    <col min="15621" max="15621" width="7.1640625" style="77" customWidth="1"/>
    <col min="15622" max="15622" width="11.83203125" style="77" customWidth="1"/>
    <col min="15623" max="15623" width="13.1640625" style="77" customWidth="1"/>
    <col min="15624" max="15624" width="17.33203125" style="77" customWidth="1"/>
    <col min="15625" max="15625" width="2.1640625" style="77" customWidth="1"/>
    <col min="15626" max="15626" width="11.5" style="77" bestFit="1" customWidth="1"/>
    <col min="15627" max="15872" width="9.33203125" style="77"/>
    <col min="15873" max="15873" width="2.1640625" style="77" customWidth="1"/>
    <col min="15874" max="15874" width="10" style="77" customWidth="1"/>
    <col min="15875" max="15875" width="18.1640625" style="77" customWidth="1"/>
    <col min="15876" max="15876" width="94.1640625" style="77" customWidth="1"/>
    <col min="15877" max="15877" width="7.1640625" style="77" customWidth="1"/>
    <col min="15878" max="15878" width="11.83203125" style="77" customWidth="1"/>
    <col min="15879" max="15879" width="13.1640625" style="77" customWidth="1"/>
    <col min="15880" max="15880" width="17.33203125" style="77" customWidth="1"/>
    <col min="15881" max="15881" width="2.1640625" style="77" customWidth="1"/>
    <col min="15882" max="15882" width="11.5" style="77" bestFit="1" customWidth="1"/>
    <col min="15883" max="16128" width="9.33203125" style="77"/>
    <col min="16129" max="16129" width="2.1640625" style="77" customWidth="1"/>
    <col min="16130" max="16130" width="10" style="77" customWidth="1"/>
    <col min="16131" max="16131" width="18.1640625" style="77" customWidth="1"/>
    <col min="16132" max="16132" width="94.1640625" style="77" customWidth="1"/>
    <col min="16133" max="16133" width="7.1640625" style="77" customWidth="1"/>
    <col min="16134" max="16134" width="11.83203125" style="77" customWidth="1"/>
    <col min="16135" max="16135" width="13.1640625" style="77" customWidth="1"/>
    <col min="16136" max="16136" width="17.33203125" style="77" customWidth="1"/>
    <col min="16137" max="16137" width="2.1640625" style="77" customWidth="1"/>
    <col min="16138" max="16138" width="11.5" style="77" bestFit="1" customWidth="1"/>
    <col min="16139" max="16384" width="9.33203125" style="77"/>
  </cols>
  <sheetData>
    <row r="1" spans="1:10" ht="6.75" customHeight="1" thickBot="1">
      <c r="A1" s="76"/>
      <c r="B1" s="77"/>
      <c r="C1" s="77"/>
      <c r="D1" s="77"/>
      <c r="E1" s="77"/>
      <c r="F1" s="77"/>
      <c r="G1" s="77"/>
      <c r="H1" s="77"/>
      <c r="I1" s="76"/>
    </row>
    <row r="2" spans="1:10" s="78" customFormat="1" ht="87.75" customHeight="1" thickBot="1">
      <c r="A2" s="76"/>
      <c r="B2" s="221" t="s">
        <v>232</v>
      </c>
      <c r="C2" s="221"/>
      <c r="D2" s="221"/>
      <c r="E2" s="221"/>
      <c r="F2" s="221"/>
      <c r="G2" s="221"/>
      <c r="H2" s="221"/>
      <c r="I2" s="76"/>
    </row>
    <row r="3" spans="1:10" s="84" customFormat="1" ht="66.75" customHeight="1" thickBot="1">
      <c r="A3" s="76"/>
      <c r="B3" s="79" t="s">
        <v>98</v>
      </c>
      <c r="C3" s="80" t="s">
        <v>99</v>
      </c>
      <c r="D3" s="80" t="s">
        <v>100</v>
      </c>
      <c r="E3" s="222" t="s">
        <v>169</v>
      </c>
      <c r="F3" s="222"/>
      <c r="G3" s="82" t="s">
        <v>170</v>
      </c>
      <c r="H3" s="83" t="s">
        <v>101</v>
      </c>
      <c r="I3" s="76"/>
    </row>
    <row r="4" spans="1:10" s="84" customFormat="1" ht="15.75" thickTop="1">
      <c r="A4" s="76"/>
      <c r="B4" s="85" t="s">
        <v>2</v>
      </c>
      <c r="C4" s="86" t="s">
        <v>171</v>
      </c>
      <c r="D4" s="87" t="s">
        <v>172</v>
      </c>
      <c r="E4" s="86" t="s">
        <v>2</v>
      </c>
      <c r="F4" s="88" t="s">
        <v>2</v>
      </c>
      <c r="G4" s="89" t="s">
        <v>2</v>
      </c>
      <c r="H4" s="90" t="s">
        <v>2</v>
      </c>
      <c r="I4" s="76"/>
    </row>
    <row r="5" spans="1:10" s="91" customFormat="1" ht="15">
      <c r="B5" s="92">
        <v>1</v>
      </c>
      <c r="C5" s="93" t="s">
        <v>173</v>
      </c>
      <c r="D5" s="94" t="s">
        <v>174</v>
      </c>
      <c r="E5" s="93" t="s">
        <v>1</v>
      </c>
      <c r="F5" s="95">
        <v>20</v>
      </c>
      <c r="G5" s="96"/>
      <c r="H5" s="97">
        <f>G5*F5</f>
        <v>0</v>
      </c>
    </row>
    <row r="6" spans="1:10" s="91" customFormat="1" ht="15">
      <c r="B6" s="92">
        <v>2</v>
      </c>
      <c r="C6" s="93" t="s">
        <v>173</v>
      </c>
      <c r="D6" s="94" t="s">
        <v>175</v>
      </c>
      <c r="E6" s="93" t="s">
        <v>0</v>
      </c>
      <c r="F6" s="95">
        <f>(6+6+4)/2</f>
        <v>8</v>
      </c>
      <c r="G6" s="95"/>
      <c r="H6" s="97">
        <f>G6*F6</f>
        <v>0</v>
      </c>
    </row>
    <row r="7" spans="1:10" s="91" customFormat="1" ht="28.5">
      <c r="B7" s="92">
        <v>3</v>
      </c>
      <c r="C7" s="93" t="s">
        <v>173</v>
      </c>
      <c r="D7" s="94" t="s">
        <v>176</v>
      </c>
      <c r="E7" s="93" t="s">
        <v>1</v>
      </c>
      <c r="F7" s="95">
        <f>((6+6)*0.3)/2</f>
        <v>1.8</v>
      </c>
      <c r="G7" s="95"/>
      <c r="H7" s="97">
        <f>G7*F7</f>
        <v>0</v>
      </c>
    </row>
    <row r="8" spans="1:10" s="91" customFormat="1" ht="15">
      <c r="B8" s="92">
        <v>4</v>
      </c>
      <c r="C8" s="93" t="s">
        <v>177</v>
      </c>
      <c r="D8" s="94" t="s">
        <v>178</v>
      </c>
      <c r="E8" s="93" t="s">
        <v>119</v>
      </c>
      <c r="F8" s="95">
        <v>2.65</v>
      </c>
      <c r="G8" s="95"/>
      <c r="H8" s="97">
        <f>G8*F8</f>
        <v>0</v>
      </c>
    </row>
    <row r="9" spans="1:10" s="76" customFormat="1" ht="15">
      <c r="B9" s="98" t="s">
        <v>2</v>
      </c>
      <c r="C9" s="99" t="s">
        <v>2</v>
      </c>
      <c r="D9" s="100" t="s">
        <v>179</v>
      </c>
      <c r="E9" s="99" t="s">
        <v>2</v>
      </c>
      <c r="F9" s="101" t="s">
        <v>2</v>
      </c>
      <c r="G9" s="102" t="s">
        <v>2</v>
      </c>
      <c r="H9" s="103">
        <f>SUM(H5:H8)</f>
        <v>0</v>
      </c>
    </row>
    <row r="10" spans="1:10" s="104" customFormat="1" ht="15">
      <c r="B10" s="85" t="s">
        <v>2</v>
      </c>
      <c r="C10" s="86" t="s">
        <v>34</v>
      </c>
      <c r="D10" s="105" t="s">
        <v>180</v>
      </c>
      <c r="E10" s="86" t="s">
        <v>2</v>
      </c>
      <c r="F10" s="88" t="s">
        <v>2</v>
      </c>
      <c r="G10" s="89" t="s">
        <v>2</v>
      </c>
      <c r="H10" s="90" t="s">
        <v>2</v>
      </c>
    </row>
    <row r="11" spans="1:10" s="91" customFormat="1" ht="28.5">
      <c r="B11" s="92">
        <v>5</v>
      </c>
      <c r="C11" s="93" t="s">
        <v>33</v>
      </c>
      <c r="D11" s="94" t="s">
        <v>181</v>
      </c>
      <c r="E11" s="93" t="s">
        <v>1</v>
      </c>
      <c r="F11" s="95">
        <f>F15</f>
        <v>884.6</v>
      </c>
      <c r="G11" s="95"/>
      <c r="H11" s="97">
        <f>G11*F11</f>
        <v>0</v>
      </c>
      <c r="J11" s="106"/>
    </row>
    <row r="12" spans="1:10" s="91" customFormat="1" ht="28.5">
      <c r="B12" s="92">
        <v>6</v>
      </c>
      <c r="C12" s="93" t="s">
        <v>33</v>
      </c>
      <c r="D12" s="94" t="s">
        <v>182</v>
      </c>
      <c r="E12" s="93" t="s">
        <v>1</v>
      </c>
      <c r="F12" s="95">
        <f>F16+F23</f>
        <v>251.38</v>
      </c>
      <c r="G12" s="95"/>
      <c r="H12" s="97">
        <f t="shared" ref="H12:H16" si="0">G12*F12</f>
        <v>0</v>
      </c>
      <c r="J12" s="106"/>
    </row>
    <row r="13" spans="1:10" s="91" customFormat="1" ht="28.5">
      <c r="B13" s="92">
        <v>7</v>
      </c>
      <c r="C13" s="93" t="s">
        <v>33</v>
      </c>
      <c r="D13" s="94" t="s">
        <v>183</v>
      </c>
      <c r="E13" s="93" t="s">
        <v>119</v>
      </c>
      <c r="F13" s="95">
        <f>F12*0.1+F11*0.3-F23*0.05</f>
        <v>285.51</v>
      </c>
      <c r="G13" s="95"/>
      <c r="H13" s="97">
        <f t="shared" si="0"/>
        <v>0</v>
      </c>
    </row>
    <row r="14" spans="1:10" s="91" customFormat="1" ht="28.5">
      <c r="B14" s="92">
        <v>8</v>
      </c>
      <c r="C14" s="93" t="s">
        <v>31</v>
      </c>
      <c r="D14" s="94" t="s">
        <v>184</v>
      </c>
      <c r="E14" s="93" t="s">
        <v>1</v>
      </c>
      <c r="F14" s="95">
        <f>F19+F20-(13.5+13.5+12)*0.1</f>
        <v>826.85</v>
      </c>
      <c r="G14" s="96"/>
      <c r="H14" s="97">
        <f t="shared" si="0"/>
        <v>0</v>
      </c>
      <c r="J14" s="106"/>
    </row>
    <row r="15" spans="1:10" s="91" customFormat="1" ht="57">
      <c r="B15" s="92">
        <v>9</v>
      </c>
      <c r="C15" s="93" t="s">
        <v>30</v>
      </c>
      <c r="D15" s="94" t="s">
        <v>185</v>
      </c>
      <c r="E15" s="93" t="s">
        <v>1</v>
      </c>
      <c r="F15" s="95">
        <f>F14+F30*0.25+F31*0.25</f>
        <v>884.6</v>
      </c>
      <c r="G15" s="96"/>
      <c r="H15" s="97">
        <f t="shared" si="0"/>
        <v>0</v>
      </c>
      <c r="J15" s="106"/>
    </row>
    <row r="16" spans="1:10" s="91" customFormat="1" ht="28.5">
      <c r="B16" s="92">
        <v>10</v>
      </c>
      <c r="C16" s="93" t="s">
        <v>31</v>
      </c>
      <c r="D16" s="94" t="s">
        <v>186</v>
      </c>
      <c r="E16" s="93" t="s">
        <v>1</v>
      </c>
      <c r="F16" s="95">
        <f>(208.5-7)*0.75</f>
        <v>151.13</v>
      </c>
      <c r="G16" s="96"/>
      <c r="H16" s="97">
        <f t="shared" si="0"/>
        <v>0</v>
      </c>
      <c r="J16" s="106"/>
    </row>
    <row r="17" spans="2:10" s="76" customFormat="1" ht="15">
      <c r="B17" s="98" t="s">
        <v>2</v>
      </c>
      <c r="C17" s="99" t="s">
        <v>2</v>
      </c>
      <c r="D17" s="100" t="s">
        <v>187</v>
      </c>
      <c r="E17" s="99" t="s">
        <v>2</v>
      </c>
      <c r="F17" s="101" t="s">
        <v>2</v>
      </c>
      <c r="G17" s="102" t="s">
        <v>2</v>
      </c>
      <c r="H17" s="103">
        <f>SUM(H11:H16)</f>
        <v>0</v>
      </c>
    </row>
    <row r="18" spans="2:10" s="104" customFormat="1" ht="15">
      <c r="B18" s="85" t="s">
        <v>2</v>
      </c>
      <c r="C18" s="86" t="s">
        <v>35</v>
      </c>
      <c r="D18" s="105" t="s">
        <v>188</v>
      </c>
      <c r="E18" s="86" t="s">
        <v>2</v>
      </c>
      <c r="F18" s="88" t="s">
        <v>2</v>
      </c>
      <c r="G18" s="89" t="s">
        <v>2</v>
      </c>
      <c r="H18" s="90" t="s">
        <v>2</v>
      </c>
    </row>
    <row r="19" spans="2:10" s="91" customFormat="1" ht="28.5">
      <c r="B19" s="92">
        <v>11</v>
      </c>
      <c r="C19" s="93" t="s">
        <v>189</v>
      </c>
      <c r="D19" s="94" t="s">
        <v>190</v>
      </c>
      <c r="E19" s="93" t="s">
        <v>1</v>
      </c>
      <c r="F19" s="95">
        <f>(208.5-4)*3.5+12*0.5+0.5*5*1+5.5*0.5</f>
        <v>727</v>
      </c>
      <c r="G19" s="95"/>
      <c r="H19" s="97">
        <f>G19*F19</f>
        <v>0</v>
      </c>
      <c r="J19" s="106"/>
    </row>
    <row r="20" spans="2:10" s="91" customFormat="1" ht="28.5">
      <c r="B20" s="92">
        <v>12</v>
      </c>
      <c r="C20" s="93" t="s">
        <v>189</v>
      </c>
      <c r="D20" s="94" t="s">
        <v>191</v>
      </c>
      <c r="E20" s="93" t="s">
        <v>1</v>
      </c>
      <c r="F20" s="95">
        <f>1*4+1*4+4*3.5+0.5*(4+7)*1.5+13.5*5+1*6</f>
        <v>103.75</v>
      </c>
      <c r="G20" s="95"/>
      <c r="H20" s="97">
        <f>G20*F20</f>
        <v>0</v>
      </c>
      <c r="J20" s="106"/>
    </row>
    <row r="21" spans="2:10" s="76" customFormat="1" ht="15">
      <c r="B21" s="98" t="s">
        <v>2</v>
      </c>
      <c r="C21" s="99" t="s">
        <v>2</v>
      </c>
      <c r="D21" s="100" t="s">
        <v>192</v>
      </c>
      <c r="E21" s="99" t="s">
        <v>2</v>
      </c>
      <c r="F21" s="101" t="s">
        <v>2</v>
      </c>
      <c r="G21" s="102" t="s">
        <v>2</v>
      </c>
      <c r="H21" s="103">
        <f>SUM(H19:H20)</f>
        <v>0</v>
      </c>
    </row>
    <row r="22" spans="2:10" s="104" customFormat="1" ht="15">
      <c r="B22" s="85" t="s">
        <v>2</v>
      </c>
      <c r="C22" s="86" t="s">
        <v>193</v>
      </c>
      <c r="D22" s="105" t="s">
        <v>22</v>
      </c>
      <c r="E22" s="86" t="s">
        <v>2</v>
      </c>
      <c r="F22" s="88" t="s">
        <v>2</v>
      </c>
      <c r="G22" s="89" t="s">
        <v>2</v>
      </c>
      <c r="H22" s="90" t="s">
        <v>2</v>
      </c>
    </row>
    <row r="23" spans="2:10" s="91" customFormat="1" ht="28.5">
      <c r="B23" s="92">
        <v>13</v>
      </c>
      <c r="C23" s="93" t="s">
        <v>15</v>
      </c>
      <c r="D23" s="94" t="s">
        <v>194</v>
      </c>
      <c r="E23" s="93" t="s">
        <v>1</v>
      </c>
      <c r="F23" s="95">
        <f>(0.5*208.5*1-4*1)</f>
        <v>100.25</v>
      </c>
      <c r="G23" s="95"/>
      <c r="H23" s="97">
        <f>G23*F23</f>
        <v>0</v>
      </c>
    </row>
    <row r="24" spans="2:10" s="76" customFormat="1" ht="15">
      <c r="B24" s="98" t="s">
        <v>2</v>
      </c>
      <c r="C24" s="99" t="s">
        <v>2</v>
      </c>
      <c r="D24" s="100" t="s">
        <v>195</v>
      </c>
      <c r="E24" s="99" t="s">
        <v>2</v>
      </c>
      <c r="F24" s="101" t="s">
        <v>2</v>
      </c>
      <c r="G24" s="102" t="s">
        <v>2</v>
      </c>
      <c r="H24" s="103">
        <f>SUM(H23:H23)</f>
        <v>0</v>
      </c>
    </row>
    <row r="25" spans="2:10" s="104" customFormat="1" ht="15">
      <c r="B25" s="85" t="s">
        <v>2</v>
      </c>
      <c r="C25" s="86" t="s">
        <v>193</v>
      </c>
      <c r="D25" s="105" t="s">
        <v>196</v>
      </c>
      <c r="E25" s="86" t="s">
        <v>2</v>
      </c>
      <c r="F25" s="88" t="s">
        <v>2</v>
      </c>
      <c r="G25" s="89" t="s">
        <v>2</v>
      </c>
      <c r="H25" s="90" t="s">
        <v>2</v>
      </c>
    </row>
    <row r="26" spans="2:10" s="91" customFormat="1" ht="28.5">
      <c r="B26" s="92">
        <v>14</v>
      </c>
      <c r="C26" s="107" t="s">
        <v>18</v>
      </c>
      <c r="D26" s="108" t="s">
        <v>197</v>
      </c>
      <c r="E26" s="109" t="s">
        <v>168</v>
      </c>
      <c r="F26" s="95">
        <v>5</v>
      </c>
      <c r="G26" s="95"/>
      <c r="H26" s="97">
        <f>G26*F26</f>
        <v>0</v>
      </c>
    </row>
    <row r="27" spans="2:10" s="91" customFormat="1" ht="28.5">
      <c r="B27" s="92">
        <v>15</v>
      </c>
      <c r="C27" s="107" t="s">
        <v>18</v>
      </c>
      <c r="D27" s="108" t="s">
        <v>198</v>
      </c>
      <c r="E27" s="109" t="s">
        <v>168</v>
      </c>
      <c r="F27" s="95">
        <v>2</v>
      </c>
      <c r="G27" s="95"/>
      <c r="H27" s="97">
        <f>G27*F27</f>
        <v>0</v>
      </c>
    </row>
    <row r="28" spans="2:10" s="76" customFormat="1" ht="15">
      <c r="B28" s="98" t="s">
        <v>2</v>
      </c>
      <c r="C28" s="99" t="s">
        <v>2</v>
      </c>
      <c r="D28" s="100" t="s">
        <v>199</v>
      </c>
      <c r="E28" s="99" t="s">
        <v>2</v>
      </c>
      <c r="F28" s="101" t="s">
        <v>2</v>
      </c>
      <c r="G28" s="102" t="s">
        <v>2</v>
      </c>
      <c r="H28" s="103">
        <f>SUM(H26:H27)</f>
        <v>0</v>
      </c>
    </row>
    <row r="29" spans="2:10" s="110" customFormat="1" ht="15.75">
      <c r="B29" s="85" t="s">
        <v>2</v>
      </c>
      <c r="C29" s="86" t="s">
        <v>19</v>
      </c>
      <c r="D29" s="87" t="s">
        <v>200</v>
      </c>
      <c r="E29" s="86" t="s">
        <v>2</v>
      </c>
      <c r="F29" s="88" t="s">
        <v>2</v>
      </c>
      <c r="G29" s="89" t="s">
        <v>2</v>
      </c>
      <c r="H29" s="90" t="s">
        <v>2</v>
      </c>
    </row>
    <row r="30" spans="2:10" s="91" customFormat="1" ht="28.5">
      <c r="B30" s="92">
        <v>16</v>
      </c>
      <c r="C30" s="93" t="s">
        <v>201</v>
      </c>
      <c r="D30" s="94" t="s">
        <v>202</v>
      </c>
      <c r="E30" s="93" t="s">
        <v>0</v>
      </c>
      <c r="F30" s="95">
        <v>220</v>
      </c>
      <c r="G30" s="95"/>
      <c r="H30" s="97">
        <f>G30*F30</f>
        <v>0</v>
      </c>
    </row>
    <row r="31" spans="2:10" s="91" customFormat="1" ht="28.5">
      <c r="B31" s="92">
        <v>17</v>
      </c>
      <c r="C31" s="93" t="s">
        <v>201</v>
      </c>
      <c r="D31" s="94" t="s">
        <v>203</v>
      </c>
      <c r="E31" s="93" t="s">
        <v>0</v>
      </c>
      <c r="F31" s="95">
        <v>11</v>
      </c>
      <c r="G31" s="95"/>
      <c r="H31" s="97">
        <f>G31*F31</f>
        <v>0</v>
      </c>
    </row>
    <row r="32" spans="2:10" s="76" customFormat="1" ht="15">
      <c r="B32" s="98" t="s">
        <v>2</v>
      </c>
      <c r="C32" s="99" t="s">
        <v>2</v>
      </c>
      <c r="D32" s="100" t="s">
        <v>204</v>
      </c>
      <c r="E32" s="99" t="s">
        <v>2</v>
      </c>
      <c r="F32" s="101" t="s">
        <v>2</v>
      </c>
      <c r="G32" s="102" t="s">
        <v>2</v>
      </c>
      <c r="H32" s="103">
        <f>SUM(H30:H31)</f>
        <v>0</v>
      </c>
    </row>
    <row r="33" spans="1:10" s="110" customFormat="1" ht="15.75">
      <c r="B33" s="85" t="s">
        <v>2</v>
      </c>
      <c r="C33" s="86" t="s">
        <v>2</v>
      </c>
      <c r="D33" s="87" t="s">
        <v>205</v>
      </c>
      <c r="E33" s="86" t="s">
        <v>2</v>
      </c>
      <c r="F33" s="88" t="s">
        <v>2</v>
      </c>
      <c r="G33" s="89" t="s">
        <v>2</v>
      </c>
      <c r="H33" s="90" t="s">
        <v>2</v>
      </c>
    </row>
    <row r="34" spans="1:10" s="91" customFormat="1" ht="15">
      <c r="B34" s="92">
        <v>18</v>
      </c>
      <c r="C34" s="93" t="s">
        <v>206</v>
      </c>
      <c r="D34" s="94" t="s">
        <v>207</v>
      </c>
      <c r="E34" s="93" t="s">
        <v>208</v>
      </c>
      <c r="F34" s="95">
        <v>3</v>
      </c>
      <c r="G34" s="95"/>
      <c r="H34" s="97">
        <f>G34*F34</f>
        <v>0</v>
      </c>
    </row>
    <row r="35" spans="1:10" s="111" customFormat="1" ht="16.5" thickBot="1">
      <c r="B35" s="112" t="s">
        <v>2</v>
      </c>
      <c r="C35" s="113" t="s">
        <v>2</v>
      </c>
      <c r="D35" s="114" t="s">
        <v>209</v>
      </c>
      <c r="E35" s="113" t="s">
        <v>2</v>
      </c>
      <c r="F35" s="115" t="s">
        <v>2</v>
      </c>
      <c r="G35" s="116" t="s">
        <v>2</v>
      </c>
      <c r="H35" s="117">
        <f>SUM(H34:H34)</f>
        <v>0</v>
      </c>
    </row>
    <row r="36" spans="1:10" s="91" customFormat="1" ht="30.75" customHeight="1" thickBot="1">
      <c r="B36" s="118" t="s">
        <v>2</v>
      </c>
      <c r="C36" s="118" t="s">
        <v>2</v>
      </c>
      <c r="D36" s="223" t="s">
        <v>104</v>
      </c>
      <c r="E36" s="223"/>
      <c r="F36" s="223"/>
      <c r="G36" s="120" t="s">
        <v>2</v>
      </c>
      <c r="H36" s="121">
        <f>H9+H17+H21+H24+H28+H32+H35</f>
        <v>0</v>
      </c>
      <c r="J36" s="122"/>
    </row>
    <row r="37" spans="1:10" s="122" customFormat="1" ht="23.25" customHeight="1" thickBot="1">
      <c r="B37" s="123" t="s">
        <v>2</v>
      </c>
      <c r="C37" s="123" t="s">
        <v>2</v>
      </c>
      <c r="D37" s="224" t="s">
        <v>105</v>
      </c>
      <c r="E37" s="224"/>
      <c r="F37" s="224"/>
      <c r="G37" s="125" t="s">
        <v>2</v>
      </c>
      <c r="H37" s="126">
        <f>H36*0.23</f>
        <v>0</v>
      </c>
    </row>
    <row r="38" spans="1:10" s="122" customFormat="1" ht="30.75" customHeight="1" thickBot="1">
      <c r="B38" s="118" t="s">
        <v>2</v>
      </c>
      <c r="C38" s="118" t="s">
        <v>2</v>
      </c>
      <c r="D38" s="223" t="s">
        <v>106</v>
      </c>
      <c r="E38" s="223"/>
      <c r="F38" s="223"/>
      <c r="G38" s="120" t="s">
        <v>2</v>
      </c>
      <c r="H38" s="121">
        <f>H36+H37</f>
        <v>0</v>
      </c>
    </row>
    <row r="39" spans="1:10">
      <c r="D39" s="128"/>
      <c r="E39" s="128"/>
      <c r="F39" s="129"/>
      <c r="G39" s="130"/>
      <c r="H39" s="131"/>
    </row>
    <row r="40" spans="1:10" s="122" customFormat="1" ht="14.25">
      <c r="B40" s="220"/>
      <c r="C40" s="220"/>
      <c r="D40" s="220"/>
      <c r="E40" s="220"/>
      <c r="F40" s="220"/>
      <c r="G40" s="220"/>
      <c r="H40" s="220"/>
    </row>
    <row r="41" spans="1:10" ht="15">
      <c r="A41" s="76"/>
      <c r="B41" s="77"/>
      <c r="C41" s="77"/>
      <c r="D41" s="77"/>
      <c r="E41" s="77"/>
      <c r="F41" s="77"/>
      <c r="G41" s="77"/>
      <c r="H41" s="77"/>
      <c r="I41" s="76"/>
    </row>
    <row r="42" spans="1:10">
      <c r="D42" s="128"/>
      <c r="E42" s="128"/>
      <c r="F42" s="129"/>
      <c r="G42" s="130"/>
      <c r="H42" s="131"/>
    </row>
    <row r="43" spans="1:10">
      <c r="D43" s="128"/>
      <c r="E43" s="128"/>
      <c r="F43" s="129"/>
      <c r="G43" s="130"/>
      <c r="H43" s="131"/>
    </row>
    <row r="44" spans="1:10">
      <c r="D44" s="128"/>
      <c r="E44" s="128"/>
      <c r="F44" s="129"/>
      <c r="G44" s="130"/>
      <c r="H44" s="131"/>
    </row>
    <row r="45" spans="1:10">
      <c r="D45" s="128"/>
      <c r="E45" s="128"/>
      <c r="F45" s="129"/>
      <c r="G45" s="130"/>
      <c r="H45" s="131"/>
    </row>
    <row r="46" spans="1:10">
      <c r="D46" s="128"/>
      <c r="E46" s="128"/>
      <c r="F46" s="129"/>
      <c r="G46" s="130"/>
      <c r="H46" s="131"/>
    </row>
    <row r="47" spans="1:10">
      <c r="D47" s="128"/>
      <c r="E47" s="128"/>
      <c r="F47" s="129"/>
      <c r="G47" s="130"/>
      <c r="H47" s="131"/>
    </row>
    <row r="48" spans="1:10">
      <c r="D48" s="128"/>
      <c r="E48" s="128"/>
      <c r="F48" s="129"/>
      <c r="G48" s="130"/>
      <c r="H48" s="131"/>
    </row>
    <row r="49" spans="4:8">
      <c r="D49" s="128"/>
      <c r="E49" s="128"/>
      <c r="F49" s="129"/>
      <c r="G49" s="130"/>
      <c r="H49" s="131"/>
    </row>
    <row r="50" spans="4:8">
      <c r="D50" s="128"/>
      <c r="E50" s="128"/>
      <c r="F50" s="129"/>
      <c r="G50" s="130"/>
      <c r="H50" s="131"/>
    </row>
    <row r="51" spans="4:8">
      <c r="D51" s="128"/>
      <c r="E51" s="128"/>
      <c r="F51" s="129"/>
      <c r="G51" s="130"/>
      <c r="H51" s="131"/>
    </row>
    <row r="52" spans="4:8">
      <c r="D52" s="128"/>
      <c r="E52" s="128"/>
      <c r="F52" s="129"/>
      <c r="G52" s="130"/>
      <c r="H52" s="131"/>
    </row>
    <row r="53" spans="4:8">
      <c r="D53" s="128"/>
      <c r="E53" s="128"/>
      <c r="F53" s="129"/>
      <c r="G53" s="130"/>
      <c r="H53" s="131"/>
    </row>
    <row r="54" spans="4:8">
      <c r="D54" s="128"/>
      <c r="E54" s="128"/>
      <c r="F54" s="129"/>
      <c r="G54" s="130"/>
      <c r="H54" s="131"/>
    </row>
    <row r="55" spans="4:8">
      <c r="D55" s="128"/>
      <c r="E55" s="128"/>
      <c r="F55" s="129"/>
      <c r="G55" s="130"/>
      <c r="H55" s="131"/>
    </row>
    <row r="56" spans="4:8">
      <c r="D56" s="128"/>
      <c r="E56" s="128"/>
      <c r="F56" s="129"/>
      <c r="G56" s="130"/>
      <c r="H56" s="131"/>
    </row>
    <row r="57" spans="4:8">
      <c r="D57" s="128"/>
      <c r="E57" s="128"/>
      <c r="F57" s="129"/>
      <c r="G57" s="130"/>
      <c r="H57" s="131"/>
    </row>
    <row r="58" spans="4:8">
      <c r="D58" s="128"/>
      <c r="E58" s="128"/>
      <c r="F58" s="129"/>
      <c r="G58" s="130"/>
      <c r="H58" s="131"/>
    </row>
    <row r="59" spans="4:8">
      <c r="D59" s="128"/>
      <c r="E59" s="128"/>
      <c r="F59" s="129"/>
      <c r="G59" s="130"/>
      <c r="H59" s="131"/>
    </row>
    <row r="60" spans="4:8">
      <c r="D60" s="128"/>
      <c r="E60" s="128"/>
      <c r="F60" s="129"/>
      <c r="G60" s="130"/>
      <c r="H60" s="131"/>
    </row>
    <row r="61" spans="4:8">
      <c r="D61" s="128"/>
      <c r="E61" s="128"/>
      <c r="F61" s="129"/>
      <c r="G61" s="130"/>
      <c r="H61" s="131"/>
    </row>
    <row r="62" spans="4:8">
      <c r="D62" s="128"/>
      <c r="E62" s="128"/>
      <c r="F62" s="129"/>
      <c r="G62" s="130"/>
      <c r="H62" s="131"/>
    </row>
    <row r="63" spans="4:8">
      <c r="D63" s="128"/>
      <c r="E63" s="128"/>
      <c r="F63" s="129"/>
      <c r="G63" s="130"/>
      <c r="H63" s="131"/>
    </row>
    <row r="64" spans="4:8">
      <c r="D64" s="128"/>
      <c r="E64" s="128"/>
      <c r="F64" s="129"/>
      <c r="G64" s="130"/>
      <c r="H64" s="131"/>
    </row>
    <row r="65" spans="4:8">
      <c r="D65" s="128"/>
      <c r="E65" s="128"/>
      <c r="F65" s="129"/>
      <c r="G65" s="130"/>
      <c r="H65" s="131"/>
    </row>
    <row r="66" spans="4:8">
      <c r="D66" s="128"/>
      <c r="E66" s="128"/>
      <c r="F66" s="129"/>
      <c r="G66" s="130"/>
      <c r="H66" s="131"/>
    </row>
    <row r="67" spans="4:8">
      <c r="D67" s="128"/>
      <c r="E67" s="128"/>
      <c r="F67" s="129"/>
      <c r="G67" s="130"/>
      <c r="H67" s="131"/>
    </row>
    <row r="68" spans="4:8">
      <c r="D68" s="128"/>
      <c r="E68" s="128"/>
      <c r="F68" s="129"/>
      <c r="G68" s="130"/>
      <c r="H68" s="131"/>
    </row>
    <row r="69" spans="4:8">
      <c r="D69" s="128"/>
      <c r="E69" s="128"/>
      <c r="F69" s="129"/>
      <c r="G69" s="130"/>
      <c r="H69" s="131"/>
    </row>
    <row r="70" spans="4:8">
      <c r="D70" s="128"/>
      <c r="E70" s="128"/>
      <c r="F70" s="129"/>
      <c r="G70" s="130"/>
      <c r="H70" s="131"/>
    </row>
    <row r="71" spans="4:8">
      <c r="D71" s="128"/>
      <c r="E71" s="128"/>
      <c r="F71" s="129"/>
      <c r="G71" s="130"/>
      <c r="H71" s="131"/>
    </row>
    <row r="72" spans="4:8">
      <c r="D72" s="128"/>
      <c r="E72" s="128"/>
      <c r="F72" s="129"/>
      <c r="G72" s="130"/>
      <c r="H72" s="131"/>
    </row>
    <row r="73" spans="4:8">
      <c r="D73" s="128"/>
      <c r="E73" s="128"/>
      <c r="F73" s="129"/>
      <c r="G73" s="130"/>
      <c r="H73" s="131"/>
    </row>
    <row r="74" spans="4:8">
      <c r="D74" s="128"/>
      <c r="E74" s="128"/>
      <c r="F74" s="129"/>
      <c r="G74" s="130"/>
      <c r="H74" s="131"/>
    </row>
    <row r="75" spans="4:8">
      <c r="D75" s="128"/>
      <c r="E75" s="128"/>
      <c r="F75" s="129"/>
      <c r="G75" s="130"/>
      <c r="H75" s="131"/>
    </row>
    <row r="76" spans="4:8">
      <c r="D76" s="128"/>
      <c r="E76" s="128"/>
      <c r="F76" s="129"/>
      <c r="G76" s="130"/>
      <c r="H76" s="131"/>
    </row>
    <row r="77" spans="4:8">
      <c r="D77" s="128"/>
      <c r="E77" s="128"/>
      <c r="F77" s="129"/>
      <c r="G77" s="130"/>
      <c r="H77" s="131"/>
    </row>
    <row r="78" spans="4:8">
      <c r="D78" s="128"/>
      <c r="E78" s="128"/>
      <c r="F78" s="129"/>
      <c r="G78" s="130"/>
      <c r="H78" s="131"/>
    </row>
    <row r="79" spans="4:8">
      <c r="D79" s="128"/>
      <c r="E79" s="128"/>
      <c r="F79" s="129"/>
      <c r="G79" s="130"/>
      <c r="H79" s="131"/>
    </row>
    <row r="80" spans="4:8">
      <c r="D80" s="128"/>
      <c r="E80" s="128"/>
      <c r="F80" s="129"/>
      <c r="G80" s="130"/>
      <c r="H80" s="131"/>
    </row>
    <row r="81" spans="4:8">
      <c r="D81" s="128"/>
      <c r="E81" s="128"/>
      <c r="F81" s="129"/>
      <c r="G81" s="130"/>
      <c r="H81" s="131"/>
    </row>
    <row r="82" spans="4:8">
      <c r="D82" s="128"/>
      <c r="E82" s="128"/>
      <c r="F82" s="129"/>
      <c r="G82" s="130"/>
      <c r="H82" s="131"/>
    </row>
    <row r="83" spans="4:8">
      <c r="D83" s="128"/>
      <c r="E83" s="128"/>
      <c r="F83" s="129"/>
      <c r="G83" s="130"/>
      <c r="H83" s="131"/>
    </row>
    <row r="84" spans="4:8">
      <c r="D84" s="128"/>
      <c r="E84" s="128"/>
      <c r="F84" s="129"/>
      <c r="G84" s="130"/>
      <c r="H84" s="131"/>
    </row>
    <row r="85" spans="4:8">
      <c r="D85" s="128"/>
      <c r="E85" s="128"/>
      <c r="F85" s="129"/>
      <c r="G85" s="130"/>
      <c r="H85" s="131"/>
    </row>
    <row r="86" spans="4:8">
      <c r="D86" s="128"/>
      <c r="E86" s="128"/>
      <c r="F86" s="129"/>
      <c r="G86" s="130"/>
      <c r="H86" s="131"/>
    </row>
    <row r="87" spans="4:8">
      <c r="D87" s="128"/>
      <c r="E87" s="128"/>
      <c r="F87" s="129"/>
      <c r="G87" s="130"/>
      <c r="H87" s="131"/>
    </row>
    <row r="88" spans="4:8">
      <c r="D88" s="128"/>
      <c r="E88" s="128"/>
      <c r="F88" s="129"/>
      <c r="G88" s="130"/>
      <c r="H88" s="131"/>
    </row>
    <row r="89" spans="4:8">
      <c r="D89" s="128"/>
      <c r="E89" s="128"/>
      <c r="F89" s="129"/>
      <c r="G89" s="130"/>
      <c r="H89" s="131"/>
    </row>
    <row r="90" spans="4:8">
      <c r="D90" s="128"/>
      <c r="E90" s="128"/>
      <c r="F90" s="129"/>
      <c r="G90" s="130"/>
      <c r="H90" s="131"/>
    </row>
    <row r="91" spans="4:8">
      <c r="D91" s="128"/>
      <c r="E91" s="128"/>
      <c r="F91" s="129"/>
      <c r="G91" s="130"/>
      <c r="H91" s="131"/>
    </row>
    <row r="92" spans="4:8">
      <c r="D92" s="128"/>
      <c r="E92" s="128"/>
      <c r="F92" s="129"/>
      <c r="G92" s="130"/>
      <c r="H92" s="131"/>
    </row>
    <row r="93" spans="4:8">
      <c r="D93" s="128"/>
      <c r="E93" s="128"/>
      <c r="F93" s="129"/>
      <c r="G93" s="130"/>
      <c r="H93" s="131"/>
    </row>
    <row r="94" spans="4:8">
      <c r="D94" s="128"/>
      <c r="E94" s="128"/>
      <c r="F94" s="129"/>
      <c r="G94" s="130"/>
      <c r="H94" s="131"/>
    </row>
    <row r="95" spans="4:8">
      <c r="D95" s="128"/>
      <c r="E95" s="128"/>
      <c r="F95" s="129"/>
      <c r="G95" s="130"/>
      <c r="H95" s="131"/>
    </row>
    <row r="96" spans="4:8">
      <c r="D96" s="128"/>
      <c r="E96" s="128"/>
      <c r="F96" s="129"/>
      <c r="G96" s="130"/>
      <c r="H96" s="131"/>
    </row>
    <row r="97" spans="4:8">
      <c r="D97" s="128"/>
      <c r="E97" s="128"/>
      <c r="F97" s="129"/>
      <c r="G97" s="130"/>
      <c r="H97" s="131"/>
    </row>
    <row r="98" spans="4:8">
      <c r="D98" s="128"/>
      <c r="E98" s="128"/>
      <c r="F98" s="129"/>
      <c r="G98" s="130"/>
      <c r="H98" s="131"/>
    </row>
    <row r="99" spans="4:8">
      <c r="D99" s="128"/>
      <c r="E99" s="128"/>
      <c r="F99" s="129"/>
      <c r="G99" s="130"/>
      <c r="H99" s="131"/>
    </row>
    <row r="100" spans="4:8">
      <c r="D100" s="128"/>
      <c r="E100" s="128"/>
      <c r="F100" s="129"/>
      <c r="G100" s="130"/>
      <c r="H100" s="131"/>
    </row>
    <row r="101" spans="4:8">
      <c r="D101" s="128"/>
      <c r="E101" s="128"/>
      <c r="F101" s="129"/>
      <c r="G101" s="130"/>
      <c r="H101" s="131"/>
    </row>
    <row r="102" spans="4:8">
      <c r="D102" s="128"/>
      <c r="E102" s="128"/>
      <c r="F102" s="129"/>
      <c r="G102" s="130"/>
      <c r="H102" s="131"/>
    </row>
    <row r="103" spans="4:8">
      <c r="D103" s="128"/>
      <c r="E103" s="128"/>
      <c r="F103" s="129"/>
      <c r="G103" s="130"/>
      <c r="H103" s="131"/>
    </row>
    <row r="104" spans="4:8">
      <c r="D104" s="128"/>
      <c r="E104" s="128"/>
      <c r="F104" s="129"/>
      <c r="G104" s="130"/>
      <c r="H104" s="131"/>
    </row>
    <row r="105" spans="4:8">
      <c r="D105" s="128"/>
      <c r="E105" s="128"/>
      <c r="F105" s="129"/>
      <c r="G105" s="130"/>
      <c r="H105" s="131"/>
    </row>
    <row r="106" spans="4:8">
      <c r="D106" s="128"/>
      <c r="E106" s="128"/>
      <c r="F106" s="129"/>
      <c r="G106" s="130"/>
      <c r="H106" s="131"/>
    </row>
    <row r="107" spans="4:8">
      <c r="D107" s="128"/>
      <c r="E107" s="128"/>
      <c r="F107" s="129"/>
      <c r="G107" s="130"/>
      <c r="H107" s="131"/>
    </row>
    <row r="108" spans="4:8">
      <c r="D108" s="128"/>
      <c r="E108" s="128"/>
      <c r="F108" s="129"/>
      <c r="G108" s="130"/>
      <c r="H108" s="131"/>
    </row>
    <row r="109" spans="4:8">
      <c r="D109" s="128"/>
      <c r="E109" s="128"/>
      <c r="F109" s="129"/>
      <c r="G109" s="130"/>
      <c r="H109" s="131"/>
    </row>
    <row r="110" spans="4:8">
      <c r="D110" s="128"/>
      <c r="E110" s="128"/>
      <c r="F110" s="129"/>
      <c r="G110" s="130"/>
      <c r="H110" s="131"/>
    </row>
    <row r="111" spans="4:8">
      <c r="D111" s="128"/>
      <c r="E111" s="128"/>
      <c r="F111" s="129"/>
      <c r="G111" s="130"/>
      <c r="H111" s="131"/>
    </row>
    <row r="112" spans="4:8">
      <c r="D112" s="128"/>
      <c r="E112" s="128"/>
      <c r="F112" s="129"/>
      <c r="G112" s="130"/>
      <c r="H112" s="131"/>
    </row>
    <row r="113" spans="4:8">
      <c r="D113" s="128"/>
      <c r="E113" s="128"/>
      <c r="F113" s="129"/>
      <c r="G113" s="130"/>
      <c r="H113" s="131"/>
    </row>
    <row r="114" spans="4:8">
      <c r="D114" s="128"/>
      <c r="E114" s="128"/>
      <c r="F114" s="129"/>
      <c r="G114" s="130"/>
      <c r="H114" s="131"/>
    </row>
    <row r="115" spans="4:8">
      <c r="D115" s="128"/>
      <c r="E115" s="128"/>
      <c r="F115" s="129"/>
      <c r="G115" s="130"/>
      <c r="H115" s="131"/>
    </row>
    <row r="116" spans="4:8">
      <c r="D116" s="128"/>
      <c r="E116" s="128"/>
      <c r="F116" s="129"/>
      <c r="G116" s="130"/>
      <c r="H116" s="131"/>
    </row>
    <row r="117" spans="4:8">
      <c r="D117" s="128"/>
      <c r="E117" s="128"/>
      <c r="F117" s="129"/>
      <c r="G117" s="130"/>
      <c r="H117" s="131"/>
    </row>
    <row r="118" spans="4:8">
      <c r="D118" s="128"/>
      <c r="E118" s="128"/>
      <c r="F118" s="129"/>
      <c r="G118" s="130"/>
      <c r="H118" s="131"/>
    </row>
    <row r="119" spans="4:8">
      <c r="D119" s="128"/>
      <c r="E119" s="128"/>
      <c r="F119" s="129"/>
      <c r="G119" s="130"/>
      <c r="H119" s="131"/>
    </row>
    <row r="120" spans="4:8">
      <c r="D120" s="128"/>
      <c r="E120" s="128"/>
      <c r="F120" s="129"/>
      <c r="G120" s="130"/>
      <c r="H120" s="131"/>
    </row>
    <row r="121" spans="4:8">
      <c r="D121" s="128"/>
      <c r="E121" s="128"/>
      <c r="F121" s="129"/>
      <c r="G121" s="130"/>
      <c r="H121" s="131"/>
    </row>
    <row r="122" spans="4:8">
      <c r="D122" s="128"/>
      <c r="E122" s="128"/>
      <c r="F122" s="129"/>
      <c r="G122" s="130"/>
      <c r="H122" s="131"/>
    </row>
    <row r="123" spans="4:8">
      <c r="D123" s="128"/>
      <c r="E123" s="128"/>
      <c r="F123" s="129"/>
      <c r="G123" s="130"/>
      <c r="H123" s="131"/>
    </row>
    <row r="124" spans="4:8">
      <c r="D124" s="128"/>
      <c r="E124" s="128"/>
      <c r="F124" s="129"/>
      <c r="G124" s="130"/>
      <c r="H124" s="131"/>
    </row>
    <row r="125" spans="4:8">
      <c r="D125" s="128"/>
      <c r="E125" s="128"/>
      <c r="F125" s="129"/>
      <c r="G125" s="130"/>
      <c r="H125" s="131"/>
    </row>
    <row r="126" spans="4:8">
      <c r="D126" s="128"/>
      <c r="E126" s="128"/>
      <c r="F126" s="129"/>
      <c r="G126" s="130"/>
      <c r="H126" s="131"/>
    </row>
    <row r="127" spans="4:8">
      <c r="D127" s="128"/>
      <c r="E127" s="128"/>
      <c r="F127" s="129"/>
      <c r="G127" s="130"/>
      <c r="H127" s="131"/>
    </row>
    <row r="128" spans="4:8">
      <c r="D128" s="128"/>
      <c r="E128" s="128"/>
      <c r="F128" s="129"/>
      <c r="G128" s="130"/>
      <c r="H128" s="131"/>
    </row>
    <row r="129" spans="4:8">
      <c r="D129" s="128"/>
      <c r="E129" s="128"/>
      <c r="F129" s="129"/>
      <c r="G129" s="130"/>
      <c r="H129" s="131"/>
    </row>
    <row r="130" spans="4:8">
      <c r="D130" s="128"/>
      <c r="E130" s="128"/>
      <c r="F130" s="129"/>
      <c r="G130" s="130"/>
      <c r="H130" s="131"/>
    </row>
    <row r="131" spans="4:8">
      <c r="D131" s="128"/>
      <c r="E131" s="128"/>
      <c r="F131" s="129"/>
      <c r="G131" s="130"/>
      <c r="H131" s="131"/>
    </row>
    <row r="132" spans="4:8">
      <c r="D132" s="128"/>
      <c r="E132" s="128"/>
      <c r="F132" s="129"/>
      <c r="G132" s="130"/>
      <c r="H132" s="131"/>
    </row>
    <row r="133" spans="4:8">
      <c r="D133" s="128"/>
      <c r="E133" s="128"/>
      <c r="F133" s="129"/>
      <c r="G133" s="130"/>
      <c r="H133" s="131"/>
    </row>
    <row r="134" spans="4:8">
      <c r="D134" s="128"/>
      <c r="E134" s="128"/>
      <c r="F134" s="129"/>
      <c r="G134" s="130"/>
      <c r="H134" s="131"/>
    </row>
    <row r="135" spans="4:8">
      <c r="D135" s="128"/>
      <c r="E135" s="128"/>
      <c r="F135" s="129"/>
      <c r="G135" s="130"/>
      <c r="H135" s="131"/>
    </row>
    <row r="136" spans="4:8">
      <c r="D136" s="128"/>
      <c r="E136" s="128"/>
      <c r="F136" s="129"/>
      <c r="G136" s="130"/>
      <c r="H136" s="131"/>
    </row>
    <row r="137" spans="4:8">
      <c r="D137" s="128"/>
      <c r="E137" s="128"/>
      <c r="F137" s="129"/>
      <c r="G137" s="130"/>
      <c r="H137" s="131"/>
    </row>
    <row r="138" spans="4:8">
      <c r="D138" s="128"/>
      <c r="E138" s="128"/>
      <c r="F138" s="129"/>
      <c r="G138" s="130"/>
      <c r="H138" s="131"/>
    </row>
    <row r="139" spans="4:8">
      <c r="D139" s="128"/>
      <c r="E139" s="128"/>
      <c r="F139" s="129"/>
      <c r="G139" s="130"/>
      <c r="H139" s="131"/>
    </row>
    <row r="140" spans="4:8">
      <c r="D140" s="128"/>
      <c r="E140" s="128"/>
      <c r="F140" s="129"/>
      <c r="G140" s="130"/>
      <c r="H140" s="131"/>
    </row>
    <row r="141" spans="4:8">
      <c r="D141" s="128"/>
      <c r="E141" s="128"/>
      <c r="F141" s="129"/>
      <c r="G141" s="130"/>
      <c r="H141" s="131"/>
    </row>
    <row r="142" spans="4:8">
      <c r="D142" s="128"/>
      <c r="E142" s="128"/>
      <c r="F142" s="129"/>
      <c r="G142" s="130"/>
      <c r="H142" s="131"/>
    </row>
    <row r="143" spans="4:8">
      <c r="D143" s="128"/>
      <c r="E143" s="128"/>
      <c r="F143" s="129"/>
      <c r="G143" s="130"/>
      <c r="H143" s="131"/>
    </row>
    <row r="144" spans="4:8">
      <c r="D144" s="128"/>
      <c r="E144" s="128"/>
      <c r="F144" s="129"/>
      <c r="G144" s="130"/>
      <c r="H144" s="131"/>
    </row>
    <row r="145" spans="4:8">
      <c r="D145" s="128"/>
      <c r="E145" s="128"/>
      <c r="F145" s="129"/>
      <c r="G145" s="130"/>
      <c r="H145" s="131"/>
    </row>
    <row r="146" spans="4:8">
      <c r="D146" s="128"/>
      <c r="E146" s="128"/>
      <c r="F146" s="129"/>
      <c r="G146" s="130"/>
      <c r="H146" s="131"/>
    </row>
    <row r="147" spans="4:8">
      <c r="D147" s="128"/>
      <c r="E147" s="128"/>
      <c r="F147" s="129"/>
      <c r="G147" s="130"/>
      <c r="H147" s="131"/>
    </row>
    <row r="148" spans="4:8">
      <c r="D148" s="128"/>
      <c r="E148" s="128"/>
      <c r="F148" s="129"/>
      <c r="G148" s="130"/>
      <c r="H148" s="131"/>
    </row>
    <row r="149" spans="4:8">
      <c r="D149" s="128"/>
      <c r="E149" s="128"/>
      <c r="F149" s="129"/>
      <c r="G149" s="130"/>
      <c r="H149" s="131"/>
    </row>
    <row r="150" spans="4:8">
      <c r="D150" s="128"/>
      <c r="E150" s="128"/>
      <c r="F150" s="129"/>
      <c r="G150" s="130"/>
      <c r="H150" s="131"/>
    </row>
    <row r="151" spans="4:8">
      <c r="D151" s="128"/>
      <c r="E151" s="128"/>
      <c r="F151" s="129"/>
      <c r="G151" s="130"/>
      <c r="H151" s="131"/>
    </row>
    <row r="152" spans="4:8">
      <c r="D152" s="128"/>
      <c r="E152" s="128"/>
      <c r="F152" s="129"/>
      <c r="G152" s="130"/>
      <c r="H152" s="131"/>
    </row>
    <row r="153" spans="4:8">
      <c r="D153" s="128"/>
      <c r="E153" s="128"/>
      <c r="F153" s="129"/>
      <c r="G153" s="130"/>
      <c r="H153" s="131"/>
    </row>
    <row r="154" spans="4:8">
      <c r="D154" s="128"/>
      <c r="E154" s="128"/>
      <c r="F154" s="129"/>
      <c r="G154" s="130"/>
      <c r="H154" s="131"/>
    </row>
    <row r="155" spans="4:8">
      <c r="D155" s="128"/>
      <c r="E155" s="128"/>
      <c r="F155" s="129"/>
      <c r="G155" s="130"/>
      <c r="H155" s="131"/>
    </row>
    <row r="156" spans="4:8">
      <c r="D156" s="128"/>
      <c r="E156" s="128"/>
      <c r="F156" s="129"/>
      <c r="G156" s="130"/>
      <c r="H156" s="131"/>
    </row>
    <row r="157" spans="4:8">
      <c r="D157" s="128"/>
      <c r="E157" s="128"/>
      <c r="F157" s="129"/>
      <c r="G157" s="130"/>
      <c r="H157" s="131"/>
    </row>
    <row r="158" spans="4:8">
      <c r="D158" s="128"/>
      <c r="E158" s="128"/>
      <c r="F158" s="129"/>
      <c r="G158" s="130"/>
      <c r="H158" s="131"/>
    </row>
    <row r="159" spans="4:8">
      <c r="D159" s="128"/>
      <c r="E159" s="128"/>
      <c r="F159" s="129"/>
      <c r="G159" s="130"/>
      <c r="H159" s="131"/>
    </row>
    <row r="160" spans="4:8">
      <c r="D160" s="128"/>
      <c r="E160" s="128"/>
      <c r="F160" s="129"/>
      <c r="G160" s="130"/>
      <c r="H160" s="131"/>
    </row>
    <row r="161" spans="4:8">
      <c r="D161" s="128"/>
      <c r="E161" s="128"/>
      <c r="F161" s="129"/>
      <c r="G161" s="130"/>
      <c r="H161" s="131"/>
    </row>
    <row r="162" spans="4:8">
      <c r="D162" s="128"/>
      <c r="E162" s="128"/>
      <c r="F162" s="129"/>
      <c r="G162" s="130"/>
      <c r="H162" s="131"/>
    </row>
    <row r="163" spans="4:8">
      <c r="D163" s="128"/>
      <c r="E163" s="128"/>
      <c r="F163" s="129"/>
      <c r="G163" s="130"/>
      <c r="H163" s="131"/>
    </row>
    <row r="164" spans="4:8">
      <c r="D164" s="128"/>
      <c r="E164" s="128"/>
      <c r="F164" s="129"/>
      <c r="G164" s="130"/>
      <c r="H164" s="131"/>
    </row>
    <row r="165" spans="4:8">
      <c r="D165" s="128"/>
      <c r="E165" s="128"/>
      <c r="F165" s="129"/>
      <c r="G165" s="130"/>
      <c r="H165" s="131"/>
    </row>
    <row r="166" spans="4:8">
      <c r="D166" s="128"/>
      <c r="E166" s="128"/>
      <c r="F166" s="129"/>
      <c r="G166" s="130"/>
      <c r="H166" s="131"/>
    </row>
    <row r="167" spans="4:8">
      <c r="D167" s="128"/>
      <c r="E167" s="128"/>
      <c r="F167" s="129"/>
      <c r="G167" s="130"/>
      <c r="H167" s="131"/>
    </row>
    <row r="168" spans="4:8">
      <c r="D168" s="128"/>
      <c r="E168" s="128"/>
      <c r="F168" s="129"/>
      <c r="G168" s="130"/>
      <c r="H168" s="131"/>
    </row>
    <row r="169" spans="4:8">
      <c r="D169" s="128"/>
      <c r="E169" s="128"/>
      <c r="F169" s="129"/>
      <c r="G169" s="130"/>
      <c r="H169" s="131"/>
    </row>
    <row r="170" spans="4:8">
      <c r="D170" s="128"/>
      <c r="E170" s="128"/>
      <c r="F170" s="129"/>
      <c r="G170" s="130"/>
      <c r="H170" s="131"/>
    </row>
    <row r="171" spans="4:8">
      <c r="D171" s="128"/>
      <c r="E171" s="128"/>
      <c r="F171" s="129"/>
      <c r="G171" s="130"/>
      <c r="H171" s="131"/>
    </row>
    <row r="172" spans="4:8">
      <c r="D172" s="128"/>
      <c r="E172" s="128"/>
      <c r="F172" s="129"/>
      <c r="G172" s="130"/>
      <c r="H172" s="131"/>
    </row>
    <row r="173" spans="4:8">
      <c r="D173" s="128"/>
      <c r="E173" s="128"/>
      <c r="F173" s="129"/>
      <c r="G173" s="130"/>
      <c r="H173" s="131"/>
    </row>
    <row r="174" spans="4:8">
      <c r="D174" s="128"/>
      <c r="E174" s="128"/>
      <c r="F174" s="129"/>
      <c r="G174" s="130"/>
      <c r="H174" s="131"/>
    </row>
    <row r="175" spans="4:8">
      <c r="D175" s="128"/>
      <c r="E175" s="128"/>
      <c r="F175" s="129"/>
      <c r="G175" s="130"/>
      <c r="H175" s="131"/>
    </row>
    <row r="176" spans="4:8">
      <c r="D176" s="128"/>
      <c r="E176" s="128"/>
      <c r="F176" s="129"/>
      <c r="G176" s="130"/>
      <c r="H176" s="131"/>
    </row>
    <row r="177" spans="4:8">
      <c r="D177" s="128"/>
      <c r="E177" s="128"/>
      <c r="F177" s="129"/>
      <c r="G177" s="130"/>
      <c r="H177" s="131"/>
    </row>
    <row r="178" spans="4:8">
      <c r="D178" s="128"/>
      <c r="E178" s="128"/>
      <c r="F178" s="129"/>
      <c r="G178" s="130"/>
      <c r="H178" s="131"/>
    </row>
    <row r="179" spans="4:8">
      <c r="D179" s="128"/>
      <c r="E179" s="128"/>
      <c r="F179" s="129"/>
      <c r="G179" s="130"/>
      <c r="H179" s="131"/>
    </row>
    <row r="180" spans="4:8">
      <c r="D180" s="128"/>
      <c r="E180" s="128"/>
      <c r="F180" s="129"/>
      <c r="G180" s="130"/>
      <c r="H180" s="131"/>
    </row>
    <row r="181" spans="4:8">
      <c r="D181" s="128"/>
      <c r="E181" s="128"/>
      <c r="F181" s="129"/>
      <c r="G181" s="130"/>
      <c r="H181" s="131"/>
    </row>
    <row r="182" spans="4:8">
      <c r="D182" s="128"/>
      <c r="E182" s="128"/>
      <c r="F182" s="129"/>
      <c r="G182" s="130"/>
      <c r="H182" s="131"/>
    </row>
    <row r="183" spans="4:8">
      <c r="D183" s="128"/>
      <c r="E183" s="128"/>
      <c r="F183" s="129"/>
      <c r="G183" s="130"/>
      <c r="H183" s="131"/>
    </row>
    <row r="184" spans="4:8">
      <c r="D184" s="128"/>
      <c r="E184" s="128"/>
      <c r="F184" s="129"/>
      <c r="G184" s="130"/>
      <c r="H184" s="131"/>
    </row>
    <row r="185" spans="4:8">
      <c r="D185" s="128"/>
      <c r="E185" s="128"/>
      <c r="F185" s="129"/>
      <c r="G185" s="130"/>
      <c r="H185" s="131"/>
    </row>
    <row r="186" spans="4:8">
      <c r="D186" s="128"/>
      <c r="E186" s="128"/>
      <c r="F186" s="129"/>
      <c r="G186" s="130"/>
      <c r="H186" s="131"/>
    </row>
    <row r="187" spans="4:8">
      <c r="D187" s="128"/>
      <c r="E187" s="128"/>
      <c r="F187" s="129"/>
      <c r="G187" s="130"/>
      <c r="H187" s="131"/>
    </row>
    <row r="188" spans="4:8">
      <c r="D188" s="128"/>
      <c r="E188" s="128"/>
      <c r="F188" s="129"/>
      <c r="G188" s="130"/>
      <c r="H188" s="131"/>
    </row>
    <row r="189" spans="4:8">
      <c r="D189" s="128"/>
      <c r="E189" s="128"/>
      <c r="F189" s="129"/>
      <c r="G189" s="130"/>
      <c r="H189" s="131"/>
    </row>
    <row r="190" spans="4:8">
      <c r="D190" s="128"/>
      <c r="E190" s="128"/>
      <c r="F190" s="129"/>
      <c r="G190" s="130"/>
      <c r="H190" s="131"/>
    </row>
    <row r="191" spans="4:8">
      <c r="D191" s="128"/>
      <c r="E191" s="128"/>
      <c r="F191" s="129"/>
      <c r="G191" s="130"/>
      <c r="H191" s="131"/>
    </row>
    <row r="192" spans="4:8">
      <c r="D192" s="128"/>
      <c r="E192" s="128"/>
      <c r="F192" s="129"/>
      <c r="G192" s="130"/>
      <c r="H192" s="131"/>
    </row>
    <row r="193" spans="4:8">
      <c r="D193" s="128"/>
      <c r="E193" s="128"/>
      <c r="F193" s="129"/>
      <c r="G193" s="130"/>
      <c r="H193" s="131"/>
    </row>
    <row r="194" spans="4:8">
      <c r="D194" s="128"/>
      <c r="E194" s="128"/>
      <c r="F194" s="129"/>
      <c r="G194" s="130"/>
      <c r="H194" s="131"/>
    </row>
    <row r="195" spans="4:8">
      <c r="D195" s="128"/>
      <c r="E195" s="128"/>
      <c r="F195" s="129"/>
      <c r="G195" s="130"/>
      <c r="H195" s="131"/>
    </row>
    <row r="196" spans="4:8">
      <c r="D196" s="128"/>
      <c r="E196" s="128"/>
      <c r="F196" s="129"/>
      <c r="G196" s="130"/>
      <c r="H196" s="131"/>
    </row>
    <row r="197" spans="4:8">
      <c r="D197" s="128"/>
      <c r="E197" s="128"/>
      <c r="F197" s="129"/>
      <c r="G197" s="130"/>
      <c r="H197" s="131"/>
    </row>
    <row r="198" spans="4:8">
      <c r="D198" s="128"/>
      <c r="E198" s="128"/>
      <c r="F198" s="129"/>
      <c r="G198" s="130"/>
      <c r="H198" s="131"/>
    </row>
    <row r="199" spans="4:8">
      <c r="D199" s="128"/>
      <c r="E199" s="128"/>
      <c r="F199" s="129"/>
      <c r="G199" s="130"/>
      <c r="H199" s="131"/>
    </row>
    <row r="200" spans="4:8">
      <c r="D200" s="128"/>
      <c r="E200" s="128"/>
      <c r="F200" s="129"/>
      <c r="G200" s="130"/>
      <c r="H200" s="131"/>
    </row>
    <row r="201" spans="4:8">
      <c r="D201" s="128"/>
      <c r="E201" s="128"/>
      <c r="F201" s="129"/>
      <c r="G201" s="130"/>
      <c r="H201" s="131"/>
    </row>
    <row r="202" spans="4:8">
      <c r="D202" s="128"/>
      <c r="E202" s="128"/>
      <c r="F202" s="129"/>
      <c r="G202" s="130"/>
      <c r="H202" s="131"/>
    </row>
    <row r="203" spans="4:8">
      <c r="D203" s="128"/>
      <c r="E203" s="128"/>
      <c r="F203" s="129"/>
      <c r="G203" s="130"/>
      <c r="H203" s="131"/>
    </row>
    <row r="204" spans="4:8">
      <c r="D204" s="128"/>
      <c r="E204" s="128"/>
      <c r="F204" s="129"/>
      <c r="G204" s="130"/>
      <c r="H204" s="131"/>
    </row>
    <row r="205" spans="4:8">
      <c r="D205" s="128"/>
      <c r="E205" s="128"/>
      <c r="F205" s="129"/>
      <c r="G205" s="130"/>
      <c r="H205" s="131"/>
    </row>
    <row r="206" spans="4:8">
      <c r="D206" s="128"/>
      <c r="E206" s="128"/>
      <c r="F206" s="129"/>
      <c r="G206" s="130"/>
      <c r="H206" s="131"/>
    </row>
    <row r="207" spans="4:8">
      <c r="D207" s="128"/>
      <c r="E207" s="128"/>
      <c r="F207" s="129"/>
      <c r="G207" s="130"/>
      <c r="H207" s="131"/>
    </row>
    <row r="208" spans="4:8">
      <c r="D208" s="128"/>
      <c r="E208" s="128"/>
      <c r="F208" s="129"/>
      <c r="G208" s="130"/>
      <c r="H208" s="131"/>
    </row>
    <row r="209" spans="4:8">
      <c r="D209" s="128"/>
      <c r="E209" s="128"/>
      <c r="F209" s="129"/>
      <c r="G209" s="130"/>
      <c r="H209" s="131"/>
    </row>
    <row r="210" spans="4:8">
      <c r="D210" s="128"/>
      <c r="E210" s="128"/>
      <c r="F210" s="129"/>
      <c r="G210" s="130"/>
      <c r="H210" s="131"/>
    </row>
    <row r="211" spans="4:8">
      <c r="D211" s="128"/>
      <c r="E211" s="128"/>
      <c r="F211" s="129"/>
      <c r="G211" s="130"/>
      <c r="H211" s="131"/>
    </row>
    <row r="212" spans="4:8">
      <c r="D212" s="128"/>
      <c r="E212" s="128"/>
      <c r="F212" s="129"/>
      <c r="G212" s="130"/>
      <c r="H212" s="131"/>
    </row>
    <row r="213" spans="4:8">
      <c r="D213" s="128"/>
      <c r="E213" s="128"/>
      <c r="F213" s="129"/>
      <c r="G213" s="130"/>
      <c r="H213" s="131"/>
    </row>
    <row r="214" spans="4:8">
      <c r="D214" s="128"/>
      <c r="E214" s="128"/>
      <c r="F214" s="129"/>
      <c r="G214" s="130"/>
      <c r="H214" s="131"/>
    </row>
    <row r="215" spans="4:8">
      <c r="D215" s="128"/>
      <c r="E215" s="128"/>
      <c r="F215" s="129"/>
      <c r="G215" s="130"/>
      <c r="H215" s="131"/>
    </row>
    <row r="216" spans="4:8">
      <c r="D216" s="128"/>
      <c r="E216" s="128"/>
      <c r="F216" s="129"/>
      <c r="G216" s="130"/>
      <c r="H216" s="131"/>
    </row>
    <row r="217" spans="4:8">
      <c r="D217" s="128"/>
      <c r="E217" s="128"/>
      <c r="F217" s="129"/>
      <c r="G217" s="130"/>
      <c r="H217" s="131"/>
    </row>
    <row r="218" spans="4:8">
      <c r="D218" s="128"/>
      <c r="E218" s="128"/>
      <c r="F218" s="129"/>
      <c r="G218" s="130"/>
      <c r="H218" s="131"/>
    </row>
    <row r="219" spans="4:8">
      <c r="D219" s="128"/>
      <c r="E219" s="128"/>
      <c r="F219" s="129"/>
      <c r="G219" s="130"/>
      <c r="H219" s="131"/>
    </row>
    <row r="220" spans="4:8">
      <c r="D220" s="128"/>
      <c r="E220" s="128"/>
      <c r="F220" s="129"/>
      <c r="G220" s="130"/>
      <c r="H220" s="131"/>
    </row>
    <row r="221" spans="4:8">
      <c r="D221" s="128"/>
      <c r="E221" s="128"/>
      <c r="F221" s="129"/>
      <c r="G221" s="130"/>
      <c r="H221" s="131"/>
    </row>
    <row r="222" spans="4:8">
      <c r="D222" s="128"/>
      <c r="E222" s="128"/>
      <c r="F222" s="129"/>
      <c r="G222" s="130"/>
      <c r="H222" s="131"/>
    </row>
    <row r="223" spans="4:8">
      <c r="D223" s="128"/>
      <c r="E223" s="128"/>
      <c r="F223" s="129"/>
      <c r="G223" s="130"/>
      <c r="H223" s="131"/>
    </row>
    <row r="224" spans="4:8">
      <c r="D224" s="128"/>
      <c r="E224" s="128"/>
      <c r="F224" s="129"/>
      <c r="G224" s="130"/>
      <c r="H224" s="131"/>
    </row>
    <row r="225" spans="4:8">
      <c r="D225" s="128"/>
      <c r="E225" s="128"/>
      <c r="F225" s="129"/>
      <c r="G225" s="130"/>
      <c r="H225" s="131"/>
    </row>
    <row r="226" spans="4:8">
      <c r="D226" s="128"/>
      <c r="E226" s="128"/>
      <c r="F226" s="129"/>
      <c r="G226" s="130"/>
      <c r="H226" s="131"/>
    </row>
    <row r="227" spans="4:8">
      <c r="D227" s="128"/>
      <c r="E227" s="128"/>
      <c r="F227" s="129"/>
      <c r="G227" s="130"/>
      <c r="H227" s="131"/>
    </row>
    <row r="228" spans="4:8">
      <c r="D228" s="128"/>
      <c r="E228" s="128"/>
      <c r="F228" s="129"/>
      <c r="G228" s="130"/>
      <c r="H228" s="131"/>
    </row>
    <row r="229" spans="4:8">
      <c r="D229" s="128"/>
      <c r="E229" s="128"/>
      <c r="F229" s="129"/>
      <c r="G229" s="130"/>
      <c r="H229" s="131"/>
    </row>
    <row r="230" spans="4:8">
      <c r="D230" s="128"/>
      <c r="E230" s="128"/>
      <c r="F230" s="129"/>
      <c r="G230" s="130"/>
      <c r="H230" s="131"/>
    </row>
    <row r="231" spans="4:8">
      <c r="D231" s="128"/>
      <c r="E231" s="128"/>
      <c r="F231" s="129"/>
      <c r="G231" s="130"/>
      <c r="H231" s="131"/>
    </row>
    <row r="232" spans="4:8">
      <c r="D232" s="128"/>
      <c r="E232" s="128"/>
      <c r="F232" s="129"/>
      <c r="G232" s="130"/>
      <c r="H232" s="131"/>
    </row>
    <row r="233" spans="4:8">
      <c r="D233" s="128"/>
      <c r="E233" s="128"/>
      <c r="F233" s="129"/>
      <c r="G233" s="130"/>
      <c r="H233" s="131"/>
    </row>
    <row r="234" spans="4:8">
      <c r="D234" s="128"/>
      <c r="E234" s="128"/>
      <c r="F234" s="129"/>
      <c r="G234" s="130"/>
      <c r="H234" s="131"/>
    </row>
    <row r="235" spans="4:8">
      <c r="D235" s="128"/>
      <c r="E235" s="128"/>
      <c r="F235" s="129"/>
      <c r="G235" s="130"/>
      <c r="H235" s="131"/>
    </row>
    <row r="236" spans="4:8">
      <c r="D236" s="128"/>
      <c r="E236" s="128"/>
      <c r="F236" s="129"/>
      <c r="G236" s="130"/>
      <c r="H236" s="131"/>
    </row>
    <row r="237" spans="4:8">
      <c r="D237" s="128"/>
      <c r="E237" s="128"/>
      <c r="F237" s="129"/>
      <c r="G237" s="130"/>
      <c r="H237" s="131"/>
    </row>
    <row r="238" spans="4:8">
      <c r="D238" s="128"/>
      <c r="E238" s="128"/>
      <c r="F238" s="129"/>
      <c r="G238" s="130"/>
      <c r="H238" s="131"/>
    </row>
    <row r="239" spans="4:8">
      <c r="D239" s="128"/>
      <c r="E239" s="128"/>
      <c r="F239" s="129"/>
      <c r="G239" s="130"/>
      <c r="H239" s="131"/>
    </row>
    <row r="240" spans="4:8">
      <c r="D240" s="128"/>
      <c r="E240" s="128"/>
      <c r="F240" s="129"/>
      <c r="G240" s="130"/>
      <c r="H240" s="131"/>
    </row>
    <row r="241" spans="4:8">
      <c r="D241" s="128"/>
      <c r="E241" s="128"/>
      <c r="F241" s="129"/>
      <c r="G241" s="130"/>
      <c r="H241" s="131"/>
    </row>
    <row r="242" spans="4:8">
      <c r="D242" s="128"/>
      <c r="E242" s="128"/>
      <c r="F242" s="129"/>
      <c r="G242" s="130"/>
      <c r="H242" s="131"/>
    </row>
    <row r="243" spans="4:8">
      <c r="D243" s="128"/>
      <c r="E243" s="128"/>
      <c r="F243" s="129"/>
      <c r="G243" s="130"/>
      <c r="H243" s="131"/>
    </row>
    <row r="244" spans="4:8">
      <c r="D244" s="128"/>
      <c r="E244" s="128"/>
      <c r="F244" s="129"/>
      <c r="G244" s="130"/>
      <c r="H244" s="131"/>
    </row>
    <row r="245" spans="4:8">
      <c r="D245" s="128"/>
      <c r="E245" s="128"/>
      <c r="F245" s="129"/>
      <c r="G245" s="130"/>
      <c r="H245" s="131"/>
    </row>
    <row r="246" spans="4:8">
      <c r="D246" s="128"/>
      <c r="E246" s="128"/>
      <c r="F246" s="129"/>
      <c r="G246" s="130"/>
      <c r="H246" s="131"/>
    </row>
    <row r="247" spans="4:8">
      <c r="D247" s="128"/>
      <c r="E247" s="128"/>
      <c r="F247" s="129"/>
      <c r="G247" s="130"/>
      <c r="H247" s="131"/>
    </row>
    <row r="248" spans="4:8">
      <c r="D248" s="128"/>
      <c r="E248" s="128"/>
      <c r="F248" s="129"/>
      <c r="G248" s="130"/>
      <c r="H248" s="131"/>
    </row>
    <row r="249" spans="4:8">
      <c r="D249" s="128"/>
      <c r="E249" s="128"/>
      <c r="F249" s="129"/>
      <c r="G249" s="130"/>
      <c r="H249" s="131"/>
    </row>
    <row r="250" spans="4:8">
      <c r="D250" s="128"/>
      <c r="E250" s="128"/>
      <c r="F250" s="129"/>
      <c r="G250" s="130"/>
      <c r="H250" s="131"/>
    </row>
    <row r="251" spans="4:8">
      <c r="D251" s="128"/>
      <c r="E251" s="128"/>
      <c r="F251" s="129"/>
      <c r="G251" s="130"/>
      <c r="H251" s="131"/>
    </row>
    <row r="252" spans="4:8">
      <c r="D252" s="128"/>
      <c r="E252" s="128"/>
      <c r="F252" s="129"/>
      <c r="G252" s="130"/>
      <c r="H252" s="131"/>
    </row>
    <row r="253" spans="4:8">
      <c r="D253" s="128"/>
      <c r="E253" s="128"/>
      <c r="F253" s="129"/>
      <c r="G253" s="130"/>
      <c r="H253" s="131"/>
    </row>
    <row r="254" spans="4:8">
      <c r="D254" s="128"/>
      <c r="E254" s="128"/>
      <c r="F254" s="129"/>
      <c r="G254" s="130"/>
      <c r="H254" s="131"/>
    </row>
    <row r="255" spans="4:8">
      <c r="D255" s="128"/>
      <c r="E255" s="128"/>
      <c r="F255" s="129"/>
      <c r="G255" s="130"/>
      <c r="H255" s="131"/>
    </row>
    <row r="256" spans="4:8">
      <c r="D256" s="128"/>
      <c r="E256" s="128"/>
      <c r="F256" s="129"/>
      <c r="G256" s="130"/>
      <c r="H256" s="131"/>
    </row>
    <row r="257" spans="4:8">
      <c r="D257" s="128"/>
      <c r="E257" s="128"/>
      <c r="F257" s="129"/>
      <c r="G257" s="130"/>
      <c r="H257" s="131"/>
    </row>
    <row r="258" spans="4:8">
      <c r="D258" s="128"/>
      <c r="E258" s="128"/>
      <c r="F258" s="129"/>
      <c r="G258" s="130"/>
      <c r="H258" s="131"/>
    </row>
    <row r="259" spans="4:8">
      <c r="D259" s="128"/>
      <c r="E259" s="128"/>
      <c r="F259" s="129"/>
      <c r="G259" s="130"/>
      <c r="H259" s="131"/>
    </row>
    <row r="260" spans="4:8">
      <c r="D260" s="128"/>
      <c r="E260" s="128"/>
      <c r="F260" s="129"/>
      <c r="G260" s="130"/>
      <c r="H260" s="131"/>
    </row>
    <row r="261" spans="4:8">
      <c r="D261" s="128"/>
      <c r="E261" s="128"/>
      <c r="F261" s="129"/>
      <c r="G261" s="130"/>
      <c r="H261" s="131"/>
    </row>
    <row r="262" spans="4:8">
      <c r="D262" s="128"/>
      <c r="E262" s="128"/>
      <c r="F262" s="129"/>
      <c r="G262" s="130"/>
      <c r="H262" s="131"/>
    </row>
    <row r="263" spans="4:8">
      <c r="D263" s="128"/>
      <c r="E263" s="128"/>
      <c r="F263" s="129"/>
      <c r="G263" s="130"/>
      <c r="H263" s="131"/>
    </row>
    <row r="264" spans="4:8">
      <c r="D264" s="128"/>
      <c r="E264" s="128"/>
      <c r="F264" s="129"/>
      <c r="G264" s="130"/>
      <c r="H264" s="131"/>
    </row>
    <row r="265" spans="4:8">
      <c r="D265" s="128"/>
      <c r="E265" s="128"/>
      <c r="F265" s="129"/>
      <c r="G265" s="130"/>
      <c r="H265" s="131"/>
    </row>
    <row r="266" spans="4:8">
      <c r="D266" s="128"/>
      <c r="E266" s="128"/>
      <c r="F266" s="129"/>
      <c r="G266" s="130"/>
      <c r="H266" s="131"/>
    </row>
    <row r="267" spans="4:8">
      <c r="D267" s="128"/>
      <c r="E267" s="128"/>
      <c r="F267" s="129"/>
      <c r="G267" s="130"/>
      <c r="H267" s="131"/>
    </row>
    <row r="268" spans="4:8">
      <c r="D268" s="128"/>
      <c r="E268" s="128"/>
      <c r="F268" s="129"/>
      <c r="G268" s="130"/>
      <c r="H268" s="131"/>
    </row>
    <row r="269" spans="4:8">
      <c r="D269" s="128"/>
      <c r="E269" s="128"/>
      <c r="F269" s="129"/>
      <c r="G269" s="130"/>
      <c r="H269" s="131"/>
    </row>
    <row r="270" spans="4:8">
      <c r="D270" s="128"/>
      <c r="E270" s="128"/>
      <c r="F270" s="129"/>
      <c r="G270" s="130"/>
      <c r="H270" s="131"/>
    </row>
    <row r="271" spans="4:8">
      <c r="D271" s="128"/>
      <c r="E271" s="128"/>
      <c r="F271" s="129"/>
      <c r="G271" s="130"/>
      <c r="H271" s="131"/>
    </row>
    <row r="272" spans="4:8">
      <c r="D272" s="128"/>
      <c r="E272" s="128"/>
      <c r="F272" s="129"/>
      <c r="G272" s="130"/>
      <c r="H272" s="131"/>
    </row>
    <row r="273" spans="4:8">
      <c r="D273" s="128"/>
      <c r="E273" s="128"/>
      <c r="F273" s="129"/>
      <c r="G273" s="130"/>
      <c r="H273" s="131"/>
    </row>
    <row r="274" spans="4:8">
      <c r="D274" s="128"/>
      <c r="E274" s="128"/>
      <c r="F274" s="129"/>
      <c r="G274" s="130"/>
      <c r="H274" s="131"/>
    </row>
    <row r="275" spans="4:8">
      <c r="D275" s="128"/>
      <c r="E275" s="128"/>
      <c r="F275" s="129"/>
      <c r="G275" s="130"/>
      <c r="H275" s="131"/>
    </row>
    <row r="276" spans="4:8">
      <c r="D276" s="128"/>
      <c r="E276" s="128"/>
      <c r="F276" s="129"/>
      <c r="G276" s="130"/>
      <c r="H276" s="131"/>
    </row>
    <row r="277" spans="4:8">
      <c r="D277" s="128"/>
      <c r="E277" s="128"/>
      <c r="F277" s="129"/>
      <c r="G277" s="130"/>
      <c r="H277" s="131"/>
    </row>
    <row r="278" spans="4:8">
      <c r="D278" s="128"/>
      <c r="E278" s="128"/>
      <c r="F278" s="129"/>
      <c r="G278" s="130"/>
      <c r="H278" s="131"/>
    </row>
    <row r="279" spans="4:8">
      <c r="D279" s="128"/>
      <c r="E279" s="128"/>
      <c r="F279" s="129"/>
      <c r="G279" s="130"/>
      <c r="H279" s="131"/>
    </row>
    <row r="280" spans="4:8">
      <c r="D280" s="128"/>
      <c r="E280" s="128"/>
      <c r="F280" s="129"/>
      <c r="G280" s="130"/>
      <c r="H280" s="131"/>
    </row>
    <row r="281" spans="4:8">
      <c r="D281" s="128"/>
      <c r="E281" s="128"/>
      <c r="F281" s="129"/>
      <c r="G281" s="130"/>
      <c r="H281" s="131"/>
    </row>
    <row r="282" spans="4:8">
      <c r="D282" s="128"/>
      <c r="E282" s="128"/>
      <c r="F282" s="129"/>
      <c r="G282" s="130"/>
      <c r="H282" s="131"/>
    </row>
    <row r="283" spans="4:8">
      <c r="D283" s="128"/>
      <c r="E283" s="128"/>
      <c r="F283" s="129"/>
      <c r="G283" s="130"/>
      <c r="H283" s="131"/>
    </row>
    <row r="284" spans="4:8">
      <c r="D284" s="128"/>
      <c r="E284" s="128"/>
      <c r="F284" s="129"/>
      <c r="G284" s="130"/>
      <c r="H284" s="131"/>
    </row>
    <row r="285" spans="4:8">
      <c r="D285" s="128"/>
      <c r="E285" s="128"/>
      <c r="F285" s="129"/>
      <c r="G285" s="130"/>
      <c r="H285" s="131"/>
    </row>
    <row r="286" spans="4:8">
      <c r="D286" s="128"/>
      <c r="E286" s="128"/>
      <c r="F286" s="129"/>
      <c r="G286" s="130"/>
      <c r="H286" s="131"/>
    </row>
    <row r="287" spans="4:8">
      <c r="D287" s="128"/>
      <c r="E287" s="128"/>
      <c r="F287" s="129"/>
      <c r="G287" s="130"/>
      <c r="H287" s="131"/>
    </row>
    <row r="288" spans="4:8">
      <c r="D288" s="128"/>
      <c r="E288" s="128"/>
      <c r="F288" s="129"/>
      <c r="G288" s="130"/>
      <c r="H288" s="131"/>
    </row>
    <row r="289" spans="4:8">
      <c r="D289" s="128"/>
      <c r="E289" s="128"/>
      <c r="F289" s="129"/>
      <c r="G289" s="130"/>
      <c r="H289" s="131"/>
    </row>
    <row r="290" spans="4:8">
      <c r="D290" s="128"/>
      <c r="E290" s="128"/>
      <c r="F290" s="129"/>
      <c r="G290" s="130"/>
      <c r="H290" s="131"/>
    </row>
    <row r="291" spans="4:8">
      <c r="D291" s="128"/>
      <c r="E291" s="128"/>
      <c r="F291" s="129"/>
      <c r="G291" s="130"/>
      <c r="H291" s="131"/>
    </row>
    <row r="292" spans="4:8">
      <c r="D292" s="128"/>
      <c r="E292" s="128"/>
      <c r="F292" s="129"/>
      <c r="G292" s="130"/>
      <c r="H292" s="131"/>
    </row>
    <row r="293" spans="4:8">
      <c r="D293" s="128"/>
      <c r="E293" s="128"/>
      <c r="F293" s="129"/>
      <c r="G293" s="130"/>
      <c r="H293" s="131"/>
    </row>
    <row r="294" spans="4:8">
      <c r="D294" s="128"/>
      <c r="E294" s="128"/>
      <c r="F294" s="129"/>
      <c r="G294" s="130"/>
      <c r="H294" s="131"/>
    </row>
    <row r="295" spans="4:8">
      <c r="D295" s="128"/>
      <c r="E295" s="128"/>
      <c r="F295" s="129"/>
      <c r="G295" s="130"/>
      <c r="H295" s="131"/>
    </row>
    <row r="296" spans="4:8">
      <c r="D296" s="128"/>
      <c r="E296" s="128"/>
      <c r="F296" s="129"/>
      <c r="G296" s="130"/>
      <c r="H296" s="131"/>
    </row>
    <row r="297" spans="4:8">
      <c r="D297" s="128"/>
      <c r="E297" s="128"/>
      <c r="F297" s="129"/>
      <c r="G297" s="130"/>
      <c r="H297" s="131"/>
    </row>
    <row r="298" spans="4:8">
      <c r="D298" s="128"/>
      <c r="E298" s="128"/>
      <c r="F298" s="129"/>
      <c r="G298" s="130"/>
      <c r="H298" s="131"/>
    </row>
    <row r="299" spans="4:8">
      <c r="D299" s="128"/>
      <c r="E299" s="128"/>
      <c r="F299" s="129"/>
      <c r="G299" s="130"/>
      <c r="H299" s="131"/>
    </row>
    <row r="300" spans="4:8">
      <c r="D300" s="128"/>
      <c r="E300" s="128"/>
      <c r="F300" s="129"/>
      <c r="G300" s="130"/>
      <c r="H300" s="131"/>
    </row>
    <row r="301" spans="4:8">
      <c r="D301" s="128"/>
      <c r="E301" s="128"/>
      <c r="F301" s="129"/>
      <c r="G301" s="130"/>
      <c r="H301" s="131"/>
    </row>
    <row r="302" spans="4:8">
      <c r="D302" s="128"/>
      <c r="E302" s="128"/>
      <c r="F302" s="129"/>
      <c r="G302" s="130"/>
      <c r="H302" s="131"/>
    </row>
    <row r="303" spans="4:8">
      <c r="D303" s="128"/>
      <c r="E303" s="128"/>
      <c r="F303" s="129"/>
      <c r="G303" s="130"/>
      <c r="H303" s="131"/>
    </row>
    <row r="304" spans="4:8">
      <c r="D304" s="128"/>
      <c r="E304" s="128"/>
      <c r="F304" s="129"/>
      <c r="G304" s="130"/>
      <c r="H304" s="131"/>
    </row>
    <row r="305" spans="4:8">
      <c r="D305" s="128"/>
      <c r="E305" s="128"/>
      <c r="F305" s="129"/>
      <c r="G305" s="130"/>
      <c r="H305" s="131"/>
    </row>
    <row r="306" spans="4:8">
      <c r="D306" s="128"/>
      <c r="E306" s="128"/>
      <c r="F306" s="129"/>
      <c r="G306" s="130"/>
      <c r="H306" s="131"/>
    </row>
    <row r="307" spans="4:8">
      <c r="D307" s="128"/>
      <c r="E307" s="128"/>
      <c r="F307" s="129"/>
      <c r="G307" s="130"/>
      <c r="H307" s="131"/>
    </row>
    <row r="308" spans="4:8">
      <c r="D308" s="128"/>
      <c r="E308" s="128"/>
      <c r="F308" s="129"/>
      <c r="G308" s="130"/>
      <c r="H308" s="131"/>
    </row>
    <row r="309" spans="4:8">
      <c r="D309" s="128"/>
      <c r="E309" s="128"/>
      <c r="F309" s="129"/>
      <c r="G309" s="130"/>
      <c r="H309" s="131"/>
    </row>
    <row r="310" spans="4:8">
      <c r="D310" s="128"/>
      <c r="E310" s="128"/>
      <c r="F310" s="129"/>
      <c r="G310" s="130"/>
      <c r="H310" s="131"/>
    </row>
    <row r="311" spans="4:8">
      <c r="D311" s="128"/>
      <c r="E311" s="128"/>
      <c r="F311" s="129"/>
      <c r="G311" s="130"/>
      <c r="H311" s="131"/>
    </row>
    <row r="312" spans="4:8">
      <c r="D312" s="128"/>
      <c r="E312" s="128"/>
      <c r="F312" s="129"/>
      <c r="G312" s="130"/>
      <c r="H312" s="131"/>
    </row>
    <row r="313" spans="4:8">
      <c r="D313" s="128"/>
      <c r="E313" s="128"/>
      <c r="F313" s="129"/>
      <c r="G313" s="130"/>
      <c r="H313" s="131"/>
    </row>
    <row r="314" spans="4:8">
      <c r="D314" s="128"/>
      <c r="E314" s="128"/>
      <c r="F314" s="129"/>
      <c r="G314" s="130"/>
      <c r="H314" s="131"/>
    </row>
    <row r="315" spans="4:8">
      <c r="D315" s="128"/>
      <c r="E315" s="128"/>
      <c r="F315" s="129"/>
      <c r="G315" s="130"/>
      <c r="H315" s="131"/>
    </row>
    <row r="316" spans="4:8">
      <c r="D316" s="128"/>
      <c r="E316" s="128"/>
      <c r="F316" s="129"/>
      <c r="G316" s="130"/>
      <c r="H316" s="131"/>
    </row>
    <row r="317" spans="4:8">
      <c r="D317" s="128"/>
      <c r="E317" s="128"/>
      <c r="F317" s="129"/>
      <c r="G317" s="130"/>
      <c r="H317" s="131"/>
    </row>
    <row r="318" spans="4:8">
      <c r="D318" s="128"/>
      <c r="E318" s="128"/>
      <c r="F318" s="129"/>
      <c r="G318" s="130"/>
      <c r="H318" s="131"/>
    </row>
    <row r="319" spans="4:8">
      <c r="D319" s="128"/>
      <c r="E319" s="128"/>
      <c r="F319" s="129"/>
      <c r="G319" s="130"/>
      <c r="H319" s="131"/>
    </row>
    <row r="320" spans="4:8">
      <c r="D320" s="128"/>
      <c r="E320" s="128"/>
      <c r="F320" s="129"/>
      <c r="G320" s="130"/>
      <c r="H320" s="131"/>
    </row>
    <row r="321" spans="4:8">
      <c r="D321" s="128"/>
      <c r="E321" s="128"/>
      <c r="F321" s="129"/>
      <c r="G321" s="130"/>
      <c r="H321" s="131"/>
    </row>
    <row r="322" spans="4:8">
      <c r="D322" s="128"/>
      <c r="E322" s="128"/>
      <c r="F322" s="129"/>
      <c r="G322" s="130"/>
      <c r="H322" s="131"/>
    </row>
    <row r="323" spans="4:8">
      <c r="D323" s="128"/>
      <c r="E323" s="128"/>
      <c r="F323" s="129"/>
      <c r="G323" s="130"/>
      <c r="H323" s="131"/>
    </row>
    <row r="324" spans="4:8">
      <c r="D324" s="128"/>
      <c r="E324" s="128"/>
      <c r="F324" s="129"/>
      <c r="G324" s="130"/>
      <c r="H324" s="131"/>
    </row>
    <row r="325" spans="4:8">
      <c r="D325" s="128"/>
      <c r="E325" s="128"/>
      <c r="F325" s="129"/>
      <c r="G325" s="130"/>
      <c r="H325" s="131"/>
    </row>
    <row r="326" spans="4:8">
      <c r="D326" s="128"/>
      <c r="E326" s="128"/>
      <c r="F326" s="129"/>
      <c r="G326" s="130"/>
      <c r="H326" s="131"/>
    </row>
    <row r="327" spans="4:8">
      <c r="D327" s="128"/>
      <c r="E327" s="128"/>
      <c r="F327" s="129"/>
      <c r="G327" s="130"/>
      <c r="H327" s="131"/>
    </row>
    <row r="328" spans="4:8">
      <c r="D328" s="128"/>
      <c r="E328" s="128"/>
      <c r="F328" s="129"/>
      <c r="G328" s="130"/>
      <c r="H328" s="131"/>
    </row>
    <row r="329" spans="4:8">
      <c r="D329" s="128"/>
      <c r="E329" s="128"/>
      <c r="F329" s="129"/>
      <c r="G329" s="130"/>
      <c r="H329" s="131"/>
    </row>
    <row r="330" spans="4:8">
      <c r="D330" s="128"/>
      <c r="E330" s="128"/>
      <c r="F330" s="129"/>
      <c r="G330" s="130"/>
      <c r="H330" s="131"/>
    </row>
    <row r="331" spans="4:8">
      <c r="D331" s="128"/>
      <c r="E331" s="128"/>
      <c r="F331" s="129"/>
      <c r="G331" s="130"/>
      <c r="H331" s="131"/>
    </row>
    <row r="332" spans="4:8">
      <c r="D332" s="128"/>
      <c r="E332" s="128"/>
      <c r="F332" s="129"/>
      <c r="G332" s="130"/>
      <c r="H332" s="131"/>
    </row>
    <row r="333" spans="4:8">
      <c r="D333" s="128"/>
      <c r="E333" s="128"/>
      <c r="F333" s="129"/>
      <c r="G333" s="130"/>
      <c r="H333" s="131"/>
    </row>
    <row r="334" spans="4:8">
      <c r="D334" s="128"/>
      <c r="E334" s="128"/>
      <c r="F334" s="129"/>
      <c r="G334" s="130"/>
      <c r="H334" s="131"/>
    </row>
    <row r="335" spans="4:8">
      <c r="D335" s="128"/>
      <c r="E335" s="128"/>
      <c r="F335" s="129"/>
      <c r="G335" s="130"/>
      <c r="H335" s="131"/>
    </row>
    <row r="336" spans="4:8">
      <c r="D336" s="128"/>
      <c r="E336" s="128"/>
      <c r="F336" s="129"/>
      <c r="G336" s="130"/>
      <c r="H336" s="131"/>
    </row>
    <row r="337" spans="4:8">
      <c r="D337" s="128"/>
      <c r="E337" s="128"/>
      <c r="F337" s="129"/>
      <c r="G337" s="130"/>
      <c r="H337" s="131"/>
    </row>
    <row r="338" spans="4:8">
      <c r="D338" s="128"/>
      <c r="E338" s="128"/>
      <c r="F338" s="129"/>
      <c r="G338" s="130"/>
      <c r="H338" s="131"/>
    </row>
    <row r="339" spans="4:8">
      <c r="D339" s="128"/>
      <c r="E339" s="128"/>
      <c r="F339" s="129"/>
      <c r="G339" s="130"/>
      <c r="H339" s="131"/>
    </row>
    <row r="340" spans="4:8">
      <c r="D340" s="128"/>
      <c r="E340" s="128"/>
      <c r="F340" s="129"/>
      <c r="G340" s="130"/>
      <c r="H340" s="131"/>
    </row>
    <row r="341" spans="4:8">
      <c r="D341" s="128"/>
      <c r="E341" s="128"/>
      <c r="F341" s="129"/>
      <c r="G341" s="130"/>
      <c r="H341" s="131"/>
    </row>
    <row r="342" spans="4:8">
      <c r="D342" s="128"/>
      <c r="E342" s="128"/>
      <c r="F342" s="129"/>
      <c r="G342" s="130"/>
      <c r="H342" s="131"/>
    </row>
    <row r="343" spans="4:8">
      <c r="D343" s="128"/>
      <c r="E343" s="128"/>
      <c r="F343" s="129"/>
      <c r="G343" s="130"/>
      <c r="H343" s="131"/>
    </row>
    <row r="344" spans="4:8">
      <c r="D344" s="128"/>
      <c r="E344" s="128"/>
      <c r="F344" s="129"/>
      <c r="G344" s="130"/>
      <c r="H344" s="131"/>
    </row>
    <row r="345" spans="4:8">
      <c r="D345" s="128"/>
      <c r="E345" s="128"/>
      <c r="F345" s="129"/>
      <c r="G345" s="130"/>
      <c r="H345" s="131"/>
    </row>
    <row r="346" spans="4:8">
      <c r="D346" s="128"/>
      <c r="E346" s="128"/>
      <c r="F346" s="129"/>
      <c r="G346" s="130"/>
      <c r="H346" s="131"/>
    </row>
    <row r="347" spans="4:8">
      <c r="D347" s="128"/>
      <c r="E347" s="128"/>
      <c r="F347" s="129"/>
      <c r="G347" s="130"/>
      <c r="H347" s="131"/>
    </row>
    <row r="348" spans="4:8">
      <c r="D348" s="128"/>
      <c r="E348" s="128"/>
      <c r="F348" s="129"/>
      <c r="G348" s="130"/>
      <c r="H348" s="131"/>
    </row>
    <row r="349" spans="4:8">
      <c r="D349" s="128"/>
      <c r="E349" s="128"/>
      <c r="F349" s="129"/>
      <c r="G349" s="130"/>
      <c r="H349" s="131"/>
    </row>
    <row r="350" spans="4:8">
      <c r="D350" s="128"/>
      <c r="E350" s="128"/>
      <c r="F350" s="129"/>
      <c r="G350" s="130"/>
      <c r="H350" s="131"/>
    </row>
    <row r="351" spans="4:8">
      <c r="D351" s="128"/>
      <c r="E351" s="128"/>
      <c r="F351" s="129"/>
      <c r="G351" s="130"/>
      <c r="H351" s="131"/>
    </row>
    <row r="352" spans="4:8">
      <c r="D352" s="128"/>
      <c r="E352" s="128"/>
      <c r="F352" s="129"/>
      <c r="G352" s="130"/>
      <c r="H352" s="131"/>
    </row>
    <row r="353" spans="4:8">
      <c r="D353" s="128"/>
      <c r="E353" s="128"/>
      <c r="F353" s="129"/>
      <c r="G353" s="130"/>
      <c r="H353" s="131"/>
    </row>
    <row r="354" spans="4:8">
      <c r="D354" s="128"/>
      <c r="E354" s="128"/>
      <c r="F354" s="129"/>
      <c r="G354" s="130"/>
      <c r="H354" s="131"/>
    </row>
    <row r="355" spans="4:8">
      <c r="D355" s="128"/>
      <c r="E355" s="128"/>
      <c r="F355" s="129"/>
      <c r="G355" s="130"/>
      <c r="H355" s="131"/>
    </row>
    <row r="356" spans="4:8">
      <c r="D356" s="128"/>
      <c r="E356" s="128"/>
      <c r="F356" s="129"/>
      <c r="G356" s="130"/>
      <c r="H356" s="131"/>
    </row>
    <row r="357" spans="4:8">
      <c r="D357" s="128"/>
      <c r="E357" s="128"/>
      <c r="F357" s="129"/>
      <c r="G357" s="130"/>
      <c r="H357" s="131"/>
    </row>
    <row r="358" spans="4:8">
      <c r="D358" s="128"/>
      <c r="E358" s="128"/>
      <c r="F358" s="129"/>
      <c r="G358" s="130"/>
      <c r="H358" s="131"/>
    </row>
    <row r="359" spans="4:8">
      <c r="D359" s="128"/>
      <c r="E359" s="128"/>
      <c r="F359" s="129"/>
      <c r="G359" s="130"/>
      <c r="H359" s="131"/>
    </row>
    <row r="360" spans="4:8">
      <c r="D360" s="128"/>
      <c r="E360" s="128"/>
      <c r="F360" s="129"/>
      <c r="G360" s="130"/>
      <c r="H360" s="131"/>
    </row>
    <row r="361" spans="4:8">
      <c r="D361" s="128"/>
      <c r="E361" s="128"/>
      <c r="F361" s="129"/>
      <c r="G361" s="130"/>
      <c r="H361" s="131"/>
    </row>
    <row r="362" spans="4:8">
      <c r="D362" s="128"/>
      <c r="E362" s="128"/>
      <c r="F362" s="129"/>
      <c r="G362" s="130"/>
      <c r="H362" s="131"/>
    </row>
    <row r="363" spans="4:8">
      <c r="D363" s="128"/>
      <c r="E363" s="128"/>
      <c r="F363" s="129"/>
      <c r="G363" s="130"/>
      <c r="H363" s="131"/>
    </row>
    <row r="364" spans="4:8">
      <c r="D364" s="128"/>
      <c r="E364" s="128"/>
      <c r="F364" s="129"/>
      <c r="G364" s="130"/>
      <c r="H364" s="131"/>
    </row>
    <row r="365" spans="4:8">
      <c r="D365" s="128"/>
      <c r="E365" s="128"/>
      <c r="F365" s="129"/>
      <c r="G365" s="130"/>
      <c r="H365" s="131"/>
    </row>
    <row r="366" spans="4:8">
      <c r="D366" s="128"/>
      <c r="E366" s="128"/>
      <c r="F366" s="129"/>
      <c r="G366" s="130"/>
      <c r="H366" s="131"/>
    </row>
    <row r="367" spans="4:8">
      <c r="D367" s="128"/>
      <c r="E367" s="128"/>
      <c r="F367" s="129"/>
      <c r="G367" s="130"/>
      <c r="H367" s="131"/>
    </row>
    <row r="368" spans="4:8">
      <c r="D368" s="128"/>
      <c r="E368" s="128"/>
      <c r="F368" s="129"/>
      <c r="G368" s="130"/>
      <c r="H368" s="131"/>
    </row>
    <row r="369" spans="4:8">
      <c r="D369" s="128"/>
      <c r="E369" s="128"/>
      <c r="F369" s="129"/>
      <c r="G369" s="130"/>
      <c r="H369" s="131"/>
    </row>
    <row r="370" spans="4:8">
      <c r="D370" s="128"/>
      <c r="E370" s="128"/>
      <c r="F370" s="129"/>
      <c r="G370" s="130"/>
      <c r="H370" s="131"/>
    </row>
    <row r="371" spans="4:8">
      <c r="D371" s="128"/>
      <c r="E371" s="128"/>
      <c r="F371" s="129"/>
      <c r="G371" s="130"/>
      <c r="H371" s="131"/>
    </row>
    <row r="372" spans="4:8">
      <c r="D372" s="128"/>
      <c r="E372" s="128"/>
      <c r="F372" s="129"/>
      <c r="G372" s="130"/>
      <c r="H372" s="131"/>
    </row>
    <row r="373" spans="4:8">
      <c r="D373" s="128"/>
      <c r="E373" s="128"/>
      <c r="F373" s="129"/>
      <c r="G373" s="130"/>
      <c r="H373" s="131"/>
    </row>
    <row r="374" spans="4:8">
      <c r="D374" s="128"/>
      <c r="E374" s="128"/>
      <c r="F374" s="129"/>
      <c r="G374" s="130"/>
      <c r="H374" s="131"/>
    </row>
    <row r="375" spans="4:8">
      <c r="D375" s="128"/>
      <c r="E375" s="128"/>
      <c r="F375" s="129"/>
      <c r="G375" s="130"/>
      <c r="H375" s="131"/>
    </row>
    <row r="376" spans="4:8">
      <c r="D376" s="128"/>
      <c r="E376" s="128"/>
      <c r="F376" s="129"/>
      <c r="G376" s="130"/>
      <c r="H376" s="131"/>
    </row>
    <row r="377" spans="4:8">
      <c r="D377" s="128"/>
      <c r="E377" s="128"/>
      <c r="F377" s="129"/>
      <c r="G377" s="130"/>
      <c r="H377" s="131"/>
    </row>
    <row r="378" spans="4:8">
      <c r="D378" s="128"/>
      <c r="E378" s="128"/>
      <c r="F378" s="129"/>
      <c r="G378" s="130"/>
      <c r="H378" s="131"/>
    </row>
    <row r="379" spans="4:8">
      <c r="D379" s="128"/>
      <c r="E379" s="128"/>
      <c r="F379" s="129"/>
      <c r="G379" s="130"/>
      <c r="H379" s="131"/>
    </row>
    <row r="380" spans="4:8">
      <c r="D380" s="128"/>
      <c r="E380" s="128"/>
      <c r="F380" s="129"/>
      <c r="G380" s="130"/>
      <c r="H380" s="131"/>
    </row>
    <row r="381" spans="4:8">
      <c r="D381" s="128"/>
      <c r="E381" s="128"/>
      <c r="F381" s="129"/>
      <c r="G381" s="130"/>
      <c r="H381" s="131"/>
    </row>
    <row r="382" spans="4:8">
      <c r="D382" s="128"/>
      <c r="E382" s="128"/>
      <c r="F382" s="129"/>
      <c r="G382" s="130"/>
      <c r="H382" s="131"/>
    </row>
    <row r="383" spans="4:8">
      <c r="D383" s="128"/>
      <c r="E383" s="128"/>
      <c r="F383" s="129"/>
      <c r="G383" s="130"/>
      <c r="H383" s="131"/>
    </row>
    <row r="384" spans="4:8">
      <c r="D384" s="128"/>
      <c r="E384" s="128"/>
      <c r="F384" s="129"/>
      <c r="G384" s="130"/>
      <c r="H384" s="131"/>
    </row>
    <row r="385" spans="4:8">
      <c r="D385" s="128"/>
      <c r="E385" s="128"/>
      <c r="F385" s="129"/>
      <c r="G385" s="130"/>
      <c r="H385" s="131"/>
    </row>
    <row r="386" spans="4:8">
      <c r="D386" s="128"/>
      <c r="E386" s="128"/>
      <c r="F386" s="129"/>
      <c r="G386" s="130"/>
      <c r="H386" s="131"/>
    </row>
    <row r="387" spans="4:8">
      <c r="D387" s="128"/>
      <c r="E387" s="128"/>
      <c r="F387" s="129"/>
      <c r="G387" s="130"/>
      <c r="H387" s="131"/>
    </row>
    <row r="388" spans="4:8">
      <c r="D388" s="128"/>
      <c r="E388" s="128"/>
      <c r="F388" s="129"/>
      <c r="G388" s="130"/>
      <c r="H388" s="131"/>
    </row>
    <row r="389" spans="4:8">
      <c r="D389" s="128"/>
      <c r="E389" s="128"/>
      <c r="F389" s="129"/>
      <c r="G389" s="130"/>
      <c r="H389" s="131"/>
    </row>
    <row r="390" spans="4:8">
      <c r="D390" s="128"/>
      <c r="E390" s="128"/>
      <c r="F390" s="129"/>
      <c r="G390" s="130"/>
      <c r="H390" s="131"/>
    </row>
    <row r="391" spans="4:8">
      <c r="D391" s="128"/>
      <c r="E391" s="128"/>
      <c r="F391" s="129"/>
      <c r="G391" s="130"/>
      <c r="H391" s="131"/>
    </row>
    <row r="392" spans="4:8">
      <c r="D392" s="128"/>
      <c r="E392" s="128"/>
      <c r="F392" s="129"/>
      <c r="G392" s="130"/>
      <c r="H392" s="131"/>
    </row>
    <row r="393" spans="4:8">
      <c r="D393" s="128"/>
      <c r="E393" s="128"/>
      <c r="F393" s="129"/>
      <c r="G393" s="130"/>
      <c r="H393" s="131"/>
    </row>
    <row r="394" spans="4:8">
      <c r="D394" s="128"/>
      <c r="E394" s="128"/>
      <c r="F394" s="129"/>
      <c r="G394" s="130"/>
      <c r="H394" s="131"/>
    </row>
    <row r="395" spans="4:8">
      <c r="D395" s="128"/>
      <c r="E395" s="128"/>
      <c r="F395" s="129"/>
      <c r="G395" s="130"/>
      <c r="H395" s="131"/>
    </row>
    <row r="396" spans="4:8">
      <c r="D396" s="128"/>
      <c r="E396" s="128"/>
      <c r="F396" s="129"/>
      <c r="G396" s="130"/>
      <c r="H396" s="131"/>
    </row>
    <row r="397" spans="4:8">
      <c r="D397" s="128"/>
      <c r="E397" s="128"/>
      <c r="F397" s="129"/>
      <c r="G397" s="130"/>
      <c r="H397" s="131"/>
    </row>
    <row r="398" spans="4:8">
      <c r="D398" s="128"/>
      <c r="E398" s="128"/>
      <c r="F398" s="129"/>
      <c r="G398" s="130"/>
      <c r="H398" s="131"/>
    </row>
    <row r="399" spans="4:8">
      <c r="D399" s="128"/>
      <c r="E399" s="128"/>
      <c r="F399" s="129"/>
      <c r="G399" s="130"/>
      <c r="H399" s="131"/>
    </row>
    <row r="400" spans="4:8">
      <c r="D400" s="128"/>
      <c r="E400" s="128"/>
      <c r="F400" s="129"/>
      <c r="G400" s="130"/>
      <c r="H400" s="131"/>
    </row>
    <row r="401" spans="4:8">
      <c r="D401" s="128"/>
      <c r="E401" s="128"/>
      <c r="F401" s="129"/>
      <c r="G401" s="130"/>
      <c r="H401" s="131"/>
    </row>
    <row r="402" spans="4:8">
      <c r="D402" s="128"/>
      <c r="E402" s="128"/>
      <c r="F402" s="129"/>
      <c r="G402" s="130"/>
      <c r="H402" s="131"/>
    </row>
    <row r="403" spans="4:8">
      <c r="D403" s="128"/>
      <c r="E403" s="128"/>
      <c r="F403" s="129"/>
      <c r="G403" s="130"/>
      <c r="H403" s="131"/>
    </row>
    <row r="404" spans="4:8">
      <c r="D404" s="128"/>
      <c r="E404" s="128"/>
      <c r="F404" s="129"/>
      <c r="G404" s="130"/>
      <c r="H404" s="131"/>
    </row>
    <row r="405" spans="4:8">
      <c r="D405" s="128"/>
      <c r="E405" s="128"/>
      <c r="F405" s="129"/>
      <c r="G405" s="130"/>
      <c r="H405" s="131"/>
    </row>
    <row r="406" spans="4:8">
      <c r="D406" s="128"/>
      <c r="E406" s="128"/>
      <c r="F406" s="129"/>
      <c r="G406" s="130"/>
      <c r="H406" s="131"/>
    </row>
    <row r="407" spans="4:8">
      <c r="D407" s="128"/>
      <c r="E407" s="128"/>
      <c r="F407" s="129"/>
      <c r="G407" s="130"/>
      <c r="H407" s="131"/>
    </row>
    <row r="408" spans="4:8">
      <c r="D408" s="128"/>
      <c r="E408" s="128"/>
      <c r="F408" s="129"/>
      <c r="G408" s="130"/>
      <c r="H408" s="131"/>
    </row>
    <row r="409" spans="4:8">
      <c r="D409" s="128"/>
      <c r="E409" s="128"/>
      <c r="F409" s="129"/>
      <c r="G409" s="130"/>
      <c r="H409" s="131"/>
    </row>
    <row r="410" spans="4:8">
      <c r="D410" s="128"/>
      <c r="E410" s="128"/>
      <c r="F410" s="129"/>
      <c r="G410" s="130"/>
      <c r="H410" s="131"/>
    </row>
    <row r="411" spans="4:8">
      <c r="D411" s="128"/>
      <c r="E411" s="128"/>
      <c r="F411" s="129"/>
      <c r="G411" s="130"/>
      <c r="H411" s="131"/>
    </row>
    <row r="412" spans="4:8">
      <c r="D412" s="128"/>
      <c r="E412" s="128"/>
      <c r="F412" s="129"/>
      <c r="G412" s="130"/>
      <c r="H412" s="131"/>
    </row>
    <row r="413" spans="4:8">
      <c r="D413" s="128"/>
      <c r="E413" s="128"/>
      <c r="F413" s="129"/>
      <c r="G413" s="130"/>
      <c r="H413" s="131"/>
    </row>
    <row r="414" spans="4:8">
      <c r="D414" s="128"/>
      <c r="E414" s="128"/>
      <c r="F414" s="129"/>
      <c r="G414" s="130"/>
      <c r="H414" s="131"/>
    </row>
    <row r="415" spans="4:8">
      <c r="D415" s="128"/>
      <c r="E415" s="128"/>
      <c r="F415" s="129"/>
      <c r="G415" s="130"/>
      <c r="H415" s="131"/>
    </row>
    <row r="416" spans="4:8">
      <c r="D416" s="128"/>
      <c r="E416" s="128"/>
      <c r="F416" s="129"/>
      <c r="G416" s="130"/>
      <c r="H416" s="131"/>
    </row>
    <row r="417" spans="4:8">
      <c r="D417" s="128"/>
      <c r="E417" s="128"/>
      <c r="F417" s="129"/>
      <c r="G417" s="130"/>
      <c r="H417" s="131"/>
    </row>
    <row r="418" spans="4:8">
      <c r="D418" s="128"/>
      <c r="E418" s="128"/>
      <c r="F418" s="129"/>
      <c r="G418" s="130"/>
      <c r="H418" s="131"/>
    </row>
    <row r="419" spans="4:8">
      <c r="D419" s="128"/>
      <c r="E419" s="128"/>
      <c r="F419" s="129"/>
      <c r="G419" s="130"/>
      <c r="H419" s="131"/>
    </row>
    <row r="420" spans="4:8">
      <c r="D420" s="128"/>
      <c r="E420" s="128"/>
      <c r="F420" s="129"/>
      <c r="G420" s="130"/>
      <c r="H420" s="131"/>
    </row>
    <row r="421" spans="4:8">
      <c r="D421" s="128"/>
      <c r="E421" s="128"/>
      <c r="F421" s="129"/>
      <c r="G421" s="130"/>
      <c r="H421" s="131"/>
    </row>
    <row r="422" spans="4:8">
      <c r="D422" s="128"/>
      <c r="E422" s="128"/>
      <c r="F422" s="129"/>
      <c r="G422" s="130"/>
      <c r="H422" s="131"/>
    </row>
    <row r="423" spans="4:8">
      <c r="D423" s="128"/>
      <c r="E423" s="128"/>
      <c r="F423" s="129"/>
      <c r="G423" s="130"/>
      <c r="H423" s="131"/>
    </row>
    <row r="424" spans="4:8">
      <c r="D424" s="128"/>
      <c r="E424" s="128"/>
      <c r="F424" s="129"/>
      <c r="G424" s="130"/>
      <c r="H424" s="131"/>
    </row>
    <row r="425" spans="4:8">
      <c r="D425" s="128"/>
      <c r="E425" s="128"/>
      <c r="F425" s="129"/>
      <c r="G425" s="130"/>
      <c r="H425" s="131"/>
    </row>
    <row r="426" spans="4:8">
      <c r="D426" s="128"/>
      <c r="E426" s="128"/>
      <c r="F426" s="129"/>
      <c r="G426" s="130"/>
      <c r="H426" s="131"/>
    </row>
    <row r="427" spans="4:8">
      <c r="D427" s="128"/>
      <c r="E427" s="128"/>
      <c r="F427" s="129"/>
      <c r="G427" s="130"/>
      <c r="H427" s="131"/>
    </row>
    <row r="428" spans="4:8">
      <c r="D428" s="128"/>
      <c r="E428" s="128"/>
      <c r="F428" s="129"/>
      <c r="G428" s="130"/>
      <c r="H428" s="131"/>
    </row>
    <row r="429" spans="4:8">
      <c r="D429" s="128"/>
      <c r="E429" s="128"/>
      <c r="F429" s="129"/>
      <c r="G429" s="130"/>
      <c r="H429" s="131"/>
    </row>
    <row r="430" spans="4:8">
      <c r="D430" s="128"/>
      <c r="E430" s="128"/>
      <c r="F430" s="129"/>
      <c r="G430" s="130"/>
      <c r="H430" s="131"/>
    </row>
    <row r="431" spans="4:8">
      <c r="D431" s="128"/>
      <c r="E431" s="128"/>
      <c r="F431" s="129"/>
      <c r="G431" s="130"/>
      <c r="H431" s="131"/>
    </row>
    <row r="432" spans="4:8">
      <c r="D432" s="128"/>
      <c r="E432" s="128"/>
      <c r="F432" s="129"/>
      <c r="G432" s="130"/>
      <c r="H432" s="131"/>
    </row>
    <row r="433" spans="4:8">
      <c r="D433" s="128"/>
      <c r="E433" s="128"/>
      <c r="F433" s="129"/>
      <c r="G433" s="130"/>
      <c r="H433" s="131"/>
    </row>
    <row r="434" spans="4:8">
      <c r="D434" s="128"/>
      <c r="E434" s="128"/>
      <c r="F434" s="129"/>
      <c r="G434" s="130"/>
      <c r="H434" s="131"/>
    </row>
    <row r="435" spans="4:8">
      <c r="D435" s="128"/>
      <c r="E435" s="128"/>
      <c r="F435" s="129"/>
      <c r="G435" s="130"/>
      <c r="H435" s="131"/>
    </row>
    <row r="436" spans="4:8">
      <c r="D436" s="128"/>
      <c r="E436" s="128"/>
      <c r="F436" s="129"/>
      <c r="G436" s="130"/>
      <c r="H436" s="131"/>
    </row>
    <row r="437" spans="4:8">
      <c r="D437" s="128"/>
      <c r="E437" s="128"/>
      <c r="F437" s="129"/>
      <c r="G437" s="130"/>
      <c r="H437" s="131"/>
    </row>
    <row r="438" spans="4:8">
      <c r="D438" s="128"/>
      <c r="E438" s="128"/>
      <c r="F438" s="129"/>
      <c r="G438" s="130"/>
      <c r="H438" s="131"/>
    </row>
    <row r="439" spans="4:8">
      <c r="D439" s="128"/>
      <c r="E439" s="128"/>
      <c r="F439" s="129"/>
      <c r="G439" s="130"/>
      <c r="H439" s="131"/>
    </row>
    <row r="440" spans="4:8">
      <c r="D440" s="128"/>
      <c r="E440" s="128"/>
      <c r="F440" s="129"/>
      <c r="G440" s="130"/>
      <c r="H440" s="131"/>
    </row>
    <row r="441" spans="4:8">
      <c r="D441" s="128"/>
      <c r="E441" s="128"/>
      <c r="F441" s="129"/>
      <c r="G441" s="130"/>
      <c r="H441" s="131"/>
    </row>
    <row r="442" spans="4:8">
      <c r="D442" s="128"/>
      <c r="E442" s="128"/>
      <c r="F442" s="129"/>
      <c r="G442" s="130"/>
      <c r="H442" s="131"/>
    </row>
    <row r="443" spans="4:8">
      <c r="D443" s="128"/>
      <c r="E443" s="128"/>
      <c r="F443" s="129"/>
      <c r="G443" s="130"/>
      <c r="H443" s="131"/>
    </row>
    <row r="444" spans="4:8">
      <c r="D444" s="128"/>
      <c r="E444" s="128"/>
      <c r="F444" s="129"/>
      <c r="G444" s="130"/>
      <c r="H444" s="131"/>
    </row>
    <row r="445" spans="4:8">
      <c r="D445" s="128"/>
      <c r="E445" s="128"/>
      <c r="F445" s="129"/>
      <c r="G445" s="130"/>
      <c r="H445" s="131"/>
    </row>
    <row r="446" spans="4:8">
      <c r="D446" s="128"/>
      <c r="E446" s="128"/>
      <c r="F446" s="129"/>
      <c r="G446" s="130"/>
      <c r="H446" s="131"/>
    </row>
    <row r="447" spans="4:8">
      <c r="D447" s="128"/>
      <c r="E447" s="128"/>
      <c r="F447" s="129"/>
      <c r="G447" s="130"/>
      <c r="H447" s="131"/>
    </row>
    <row r="448" spans="4:8">
      <c r="D448" s="128"/>
      <c r="E448" s="128"/>
      <c r="F448" s="129"/>
      <c r="G448" s="130"/>
      <c r="H448" s="131"/>
    </row>
    <row r="449" spans="4:8">
      <c r="D449" s="128"/>
      <c r="E449" s="128"/>
      <c r="F449" s="129"/>
      <c r="G449" s="130"/>
      <c r="H449" s="131"/>
    </row>
    <row r="450" spans="4:8">
      <c r="D450" s="128"/>
      <c r="E450" s="128"/>
      <c r="F450" s="129"/>
      <c r="G450" s="130"/>
      <c r="H450" s="131"/>
    </row>
    <row r="451" spans="4:8">
      <c r="D451" s="128"/>
      <c r="E451" s="128"/>
      <c r="F451" s="129"/>
      <c r="G451" s="130"/>
      <c r="H451" s="131"/>
    </row>
    <row r="452" spans="4:8">
      <c r="D452" s="128"/>
      <c r="E452" s="128"/>
      <c r="F452" s="129"/>
      <c r="G452" s="130"/>
      <c r="H452" s="131"/>
    </row>
    <row r="453" spans="4:8">
      <c r="D453" s="128"/>
      <c r="E453" s="128"/>
      <c r="F453" s="129"/>
      <c r="G453" s="130"/>
      <c r="H453" s="131"/>
    </row>
    <row r="454" spans="4:8">
      <c r="D454" s="128"/>
      <c r="E454" s="128"/>
      <c r="F454" s="129"/>
      <c r="G454" s="130"/>
      <c r="H454" s="131"/>
    </row>
    <row r="455" spans="4:8">
      <c r="D455" s="128"/>
      <c r="E455" s="128"/>
      <c r="F455" s="129"/>
      <c r="G455" s="130"/>
      <c r="H455" s="131"/>
    </row>
    <row r="456" spans="4:8">
      <c r="D456" s="128"/>
      <c r="E456" s="128"/>
      <c r="F456" s="129"/>
      <c r="G456" s="130"/>
      <c r="H456" s="131"/>
    </row>
    <row r="457" spans="4:8">
      <c r="D457" s="128"/>
      <c r="E457" s="128"/>
      <c r="F457" s="129"/>
      <c r="G457" s="130"/>
      <c r="H457" s="131"/>
    </row>
    <row r="458" spans="4:8">
      <c r="D458" s="128"/>
      <c r="E458" s="128"/>
      <c r="F458" s="129"/>
      <c r="G458" s="130"/>
      <c r="H458" s="131"/>
    </row>
    <row r="459" spans="4:8">
      <c r="D459" s="128"/>
      <c r="E459" s="128"/>
      <c r="F459" s="129"/>
      <c r="G459" s="130"/>
      <c r="H459" s="131"/>
    </row>
    <row r="460" spans="4:8">
      <c r="D460" s="128"/>
      <c r="E460" s="128"/>
      <c r="F460" s="129"/>
      <c r="G460" s="130"/>
      <c r="H460" s="131"/>
    </row>
    <row r="461" spans="4:8">
      <c r="D461" s="128"/>
      <c r="E461" s="128"/>
      <c r="F461" s="129"/>
      <c r="G461" s="130"/>
      <c r="H461" s="131"/>
    </row>
    <row r="462" spans="4:8">
      <c r="D462" s="128"/>
      <c r="E462" s="128"/>
      <c r="F462" s="129"/>
      <c r="G462" s="130"/>
      <c r="H462" s="131"/>
    </row>
    <row r="463" spans="4:8">
      <c r="D463" s="128"/>
      <c r="E463" s="128"/>
      <c r="F463" s="129"/>
      <c r="G463" s="130"/>
      <c r="H463" s="131"/>
    </row>
    <row r="464" spans="4:8">
      <c r="D464" s="128"/>
      <c r="E464" s="128"/>
      <c r="F464" s="129"/>
      <c r="G464" s="130"/>
      <c r="H464" s="131"/>
    </row>
    <row r="465" spans="4:8">
      <c r="D465" s="128"/>
      <c r="E465" s="128"/>
      <c r="F465" s="129"/>
      <c r="G465" s="130"/>
      <c r="H465" s="131"/>
    </row>
    <row r="466" spans="4:8">
      <c r="D466" s="128"/>
      <c r="E466" s="128"/>
      <c r="F466" s="129"/>
      <c r="G466" s="130"/>
      <c r="H466" s="131"/>
    </row>
    <row r="467" spans="4:8">
      <c r="D467" s="128"/>
      <c r="E467" s="128"/>
      <c r="F467" s="129"/>
      <c r="G467" s="130"/>
      <c r="H467" s="131"/>
    </row>
    <row r="468" spans="4:8">
      <c r="D468" s="128"/>
      <c r="E468" s="128"/>
      <c r="F468" s="129"/>
      <c r="G468" s="130"/>
      <c r="H468" s="131"/>
    </row>
    <row r="469" spans="4:8">
      <c r="D469" s="128"/>
      <c r="E469" s="128"/>
      <c r="F469" s="129"/>
      <c r="G469" s="130"/>
      <c r="H469" s="131"/>
    </row>
    <row r="470" spans="4:8">
      <c r="D470" s="128"/>
      <c r="E470" s="128"/>
      <c r="F470" s="129"/>
      <c r="G470" s="130"/>
      <c r="H470" s="131"/>
    </row>
    <row r="471" spans="4:8">
      <c r="D471" s="128"/>
      <c r="E471" s="128"/>
      <c r="F471" s="129"/>
      <c r="G471" s="130"/>
      <c r="H471" s="131"/>
    </row>
    <row r="472" spans="4:8">
      <c r="D472" s="128"/>
      <c r="E472" s="128"/>
      <c r="F472" s="129"/>
      <c r="G472" s="130"/>
      <c r="H472" s="131"/>
    </row>
    <row r="473" spans="4:8">
      <c r="D473" s="128"/>
      <c r="E473" s="128"/>
      <c r="F473" s="129"/>
      <c r="G473" s="130"/>
      <c r="H473" s="131"/>
    </row>
    <row r="474" spans="4:8">
      <c r="D474" s="128"/>
      <c r="E474" s="128"/>
      <c r="F474" s="129"/>
      <c r="G474" s="130"/>
      <c r="H474" s="131"/>
    </row>
    <row r="475" spans="4:8">
      <c r="D475" s="128"/>
      <c r="E475" s="128"/>
      <c r="F475" s="129"/>
      <c r="G475" s="130"/>
      <c r="H475" s="131"/>
    </row>
    <row r="476" spans="4:8">
      <c r="D476" s="128"/>
      <c r="E476" s="128"/>
      <c r="F476" s="129"/>
      <c r="G476" s="130"/>
      <c r="H476" s="131"/>
    </row>
    <row r="477" spans="4:8">
      <c r="D477" s="128"/>
      <c r="E477" s="128"/>
      <c r="F477" s="129"/>
      <c r="G477" s="130"/>
      <c r="H477" s="131"/>
    </row>
    <row r="478" spans="4:8">
      <c r="D478" s="128"/>
      <c r="E478" s="128"/>
      <c r="F478" s="129"/>
      <c r="G478" s="130"/>
      <c r="H478" s="131"/>
    </row>
    <row r="479" spans="4:8">
      <c r="D479" s="128"/>
      <c r="E479" s="128"/>
      <c r="F479" s="129"/>
      <c r="G479" s="130"/>
      <c r="H479" s="131"/>
    </row>
    <row r="480" spans="4:8">
      <c r="D480" s="128"/>
      <c r="E480" s="128"/>
      <c r="F480" s="129"/>
      <c r="G480" s="130"/>
      <c r="H480" s="131"/>
    </row>
    <row r="481" spans="4:8">
      <c r="D481" s="128"/>
      <c r="E481" s="128"/>
      <c r="F481" s="129"/>
      <c r="G481" s="130"/>
      <c r="H481" s="131"/>
    </row>
    <row r="482" spans="4:8">
      <c r="D482" s="128"/>
      <c r="E482" s="128"/>
      <c r="F482" s="129"/>
      <c r="G482" s="130"/>
      <c r="H482" s="131"/>
    </row>
    <row r="483" spans="4:8">
      <c r="D483" s="128"/>
      <c r="E483" s="128"/>
      <c r="F483" s="129"/>
      <c r="G483" s="130"/>
      <c r="H483" s="131"/>
    </row>
    <row r="484" spans="4:8">
      <c r="D484" s="128"/>
      <c r="E484" s="128"/>
      <c r="F484" s="129"/>
      <c r="G484" s="130"/>
      <c r="H484" s="131"/>
    </row>
    <row r="485" spans="4:8">
      <c r="D485" s="128"/>
      <c r="E485" s="128"/>
      <c r="F485" s="129"/>
      <c r="G485" s="130"/>
      <c r="H485" s="131"/>
    </row>
    <row r="486" spans="4:8">
      <c r="D486" s="128"/>
      <c r="E486" s="128"/>
      <c r="F486" s="129"/>
      <c r="G486" s="130"/>
      <c r="H486" s="131"/>
    </row>
    <row r="487" spans="4:8">
      <c r="D487" s="128"/>
      <c r="E487" s="128"/>
      <c r="F487" s="129"/>
      <c r="G487" s="130"/>
      <c r="H487" s="131"/>
    </row>
    <row r="488" spans="4:8">
      <c r="D488" s="128"/>
      <c r="E488" s="128"/>
      <c r="F488" s="129"/>
      <c r="G488" s="130"/>
      <c r="H488" s="131"/>
    </row>
    <row r="489" spans="4:8">
      <c r="D489" s="128"/>
      <c r="E489" s="128"/>
      <c r="F489" s="129"/>
      <c r="G489" s="130"/>
      <c r="H489" s="131"/>
    </row>
    <row r="490" spans="4:8">
      <c r="D490" s="128"/>
      <c r="E490" s="128"/>
      <c r="F490" s="129"/>
      <c r="G490" s="130"/>
      <c r="H490" s="131"/>
    </row>
    <row r="491" spans="4:8">
      <c r="D491" s="128"/>
      <c r="E491" s="128"/>
      <c r="F491" s="129"/>
      <c r="G491" s="130"/>
      <c r="H491" s="131"/>
    </row>
    <row r="492" spans="4:8">
      <c r="D492" s="128"/>
      <c r="E492" s="128"/>
      <c r="F492" s="129"/>
      <c r="G492" s="130"/>
      <c r="H492" s="131"/>
    </row>
    <row r="493" spans="4:8">
      <c r="D493" s="128"/>
      <c r="E493" s="128"/>
      <c r="F493" s="129"/>
      <c r="G493" s="130"/>
      <c r="H493" s="131"/>
    </row>
    <row r="494" spans="4:8">
      <c r="D494" s="128"/>
      <c r="E494" s="128"/>
      <c r="F494" s="129"/>
      <c r="G494" s="130"/>
      <c r="H494" s="131"/>
    </row>
    <row r="495" spans="4:8">
      <c r="D495" s="128"/>
      <c r="E495" s="128"/>
      <c r="F495" s="129"/>
      <c r="G495" s="130"/>
      <c r="H495" s="131"/>
    </row>
    <row r="496" spans="4:8">
      <c r="D496" s="128"/>
      <c r="E496" s="128"/>
      <c r="F496" s="129"/>
      <c r="G496" s="130"/>
      <c r="H496" s="131"/>
    </row>
    <row r="497" spans="4:8">
      <c r="D497" s="128"/>
      <c r="E497" s="128"/>
      <c r="F497" s="129"/>
      <c r="G497" s="130"/>
      <c r="H497" s="131"/>
    </row>
    <row r="498" spans="4:8">
      <c r="D498" s="128"/>
      <c r="E498" s="128"/>
      <c r="F498" s="129"/>
      <c r="G498" s="130"/>
      <c r="H498" s="131"/>
    </row>
    <row r="499" spans="4:8">
      <c r="D499" s="128"/>
      <c r="E499" s="128"/>
      <c r="F499" s="129"/>
      <c r="G499" s="130"/>
      <c r="H499" s="131"/>
    </row>
    <row r="500" spans="4:8">
      <c r="D500" s="128"/>
      <c r="E500" s="128"/>
      <c r="F500" s="129"/>
      <c r="G500" s="130"/>
      <c r="H500" s="131"/>
    </row>
    <row r="501" spans="4:8">
      <c r="D501" s="128"/>
      <c r="E501" s="128"/>
      <c r="F501" s="129"/>
      <c r="G501" s="130"/>
      <c r="H501" s="131"/>
    </row>
    <row r="502" spans="4:8">
      <c r="D502" s="128"/>
      <c r="E502" s="128"/>
      <c r="F502" s="129"/>
      <c r="G502" s="130"/>
      <c r="H502" s="131"/>
    </row>
    <row r="503" spans="4:8">
      <c r="D503" s="128"/>
      <c r="E503" s="128"/>
      <c r="F503" s="129"/>
      <c r="G503" s="130"/>
      <c r="H503" s="131"/>
    </row>
    <row r="504" spans="4:8">
      <c r="D504" s="128"/>
      <c r="E504" s="128"/>
      <c r="F504" s="129"/>
      <c r="G504" s="130"/>
      <c r="H504" s="131"/>
    </row>
    <row r="505" spans="4:8">
      <c r="D505" s="128"/>
      <c r="E505" s="128"/>
      <c r="F505" s="129"/>
      <c r="G505" s="130"/>
      <c r="H505" s="131"/>
    </row>
    <row r="506" spans="4:8">
      <c r="D506" s="128"/>
      <c r="E506" s="128"/>
      <c r="F506" s="129"/>
      <c r="G506" s="130"/>
      <c r="H506" s="131"/>
    </row>
    <row r="507" spans="4:8">
      <c r="D507" s="128"/>
      <c r="E507" s="128"/>
      <c r="F507" s="129"/>
      <c r="G507" s="130"/>
      <c r="H507" s="131"/>
    </row>
    <row r="508" spans="4:8">
      <c r="D508" s="128"/>
      <c r="E508" s="128"/>
      <c r="F508" s="129"/>
      <c r="G508" s="130"/>
      <c r="H508" s="131"/>
    </row>
    <row r="509" spans="4:8">
      <c r="D509" s="128"/>
      <c r="E509" s="128"/>
      <c r="F509" s="129"/>
      <c r="G509" s="130"/>
      <c r="H509" s="131"/>
    </row>
    <row r="510" spans="4:8">
      <c r="D510" s="128"/>
      <c r="E510" s="128"/>
      <c r="F510" s="129"/>
      <c r="G510" s="130"/>
      <c r="H510" s="131"/>
    </row>
    <row r="511" spans="4:8">
      <c r="D511" s="128"/>
      <c r="E511" s="128"/>
      <c r="F511" s="129"/>
      <c r="G511" s="130"/>
      <c r="H511" s="131"/>
    </row>
    <row r="512" spans="4:8">
      <c r="D512" s="128"/>
      <c r="E512" s="128"/>
      <c r="F512" s="129"/>
      <c r="G512" s="130"/>
      <c r="H512" s="131"/>
    </row>
    <row r="513" spans="4:8">
      <c r="D513" s="128"/>
      <c r="E513" s="128"/>
      <c r="F513" s="129"/>
      <c r="G513" s="130"/>
      <c r="H513" s="131"/>
    </row>
    <row r="514" spans="4:8">
      <c r="D514" s="128"/>
      <c r="E514" s="128"/>
      <c r="F514" s="129"/>
      <c r="G514" s="130"/>
      <c r="H514" s="131"/>
    </row>
    <row r="515" spans="4:8">
      <c r="D515" s="128"/>
      <c r="E515" s="128"/>
      <c r="F515" s="129"/>
      <c r="G515" s="130"/>
      <c r="H515" s="131"/>
    </row>
    <row r="516" spans="4:8">
      <c r="D516" s="128"/>
      <c r="E516" s="128"/>
      <c r="F516" s="129"/>
      <c r="G516" s="130"/>
      <c r="H516" s="131"/>
    </row>
    <row r="517" spans="4:8">
      <c r="D517" s="128"/>
      <c r="E517" s="128"/>
      <c r="F517" s="129"/>
      <c r="G517" s="130"/>
      <c r="H517" s="131"/>
    </row>
    <row r="518" spans="4:8">
      <c r="D518" s="128"/>
      <c r="E518" s="128"/>
      <c r="F518" s="129"/>
      <c r="G518" s="130"/>
      <c r="H518" s="131"/>
    </row>
    <row r="519" spans="4:8">
      <c r="D519" s="128"/>
      <c r="E519" s="128"/>
      <c r="F519" s="129"/>
      <c r="G519" s="130"/>
      <c r="H519" s="131"/>
    </row>
    <row r="520" spans="4:8">
      <c r="D520" s="128"/>
      <c r="E520" s="128"/>
      <c r="F520" s="129"/>
      <c r="G520" s="130"/>
      <c r="H520" s="131"/>
    </row>
    <row r="521" spans="4:8">
      <c r="D521" s="128"/>
      <c r="E521" s="128"/>
      <c r="F521" s="129"/>
      <c r="G521" s="130"/>
      <c r="H521" s="131"/>
    </row>
    <row r="522" spans="4:8">
      <c r="D522" s="128"/>
      <c r="E522" s="128"/>
      <c r="F522" s="129"/>
      <c r="G522" s="130"/>
      <c r="H522" s="131"/>
    </row>
    <row r="523" spans="4:8">
      <c r="D523" s="128"/>
      <c r="E523" s="128"/>
      <c r="F523" s="129"/>
      <c r="G523" s="130"/>
      <c r="H523" s="131"/>
    </row>
    <row r="524" spans="4:8">
      <c r="D524" s="128"/>
      <c r="E524" s="128"/>
      <c r="F524" s="129"/>
      <c r="G524" s="130"/>
      <c r="H524" s="131"/>
    </row>
    <row r="525" spans="4:8">
      <c r="D525" s="128"/>
      <c r="E525" s="128"/>
      <c r="F525" s="129"/>
      <c r="G525" s="130"/>
      <c r="H525" s="131"/>
    </row>
    <row r="526" spans="4:8">
      <c r="D526" s="128"/>
      <c r="E526" s="128"/>
      <c r="F526" s="129"/>
      <c r="G526" s="130"/>
      <c r="H526" s="131"/>
    </row>
    <row r="527" spans="4:8">
      <c r="D527" s="128"/>
      <c r="E527" s="128"/>
      <c r="F527" s="129"/>
      <c r="G527" s="130"/>
      <c r="H527" s="131"/>
    </row>
    <row r="528" spans="4:8">
      <c r="D528" s="128"/>
      <c r="E528" s="128"/>
      <c r="F528" s="129"/>
      <c r="G528" s="130"/>
      <c r="H528" s="131"/>
    </row>
    <row r="529" spans="4:8">
      <c r="D529" s="128"/>
      <c r="E529" s="128"/>
      <c r="F529" s="129"/>
      <c r="G529" s="130"/>
      <c r="H529" s="131"/>
    </row>
    <row r="530" spans="4:8">
      <c r="D530" s="128"/>
      <c r="E530" s="128"/>
      <c r="F530" s="129"/>
      <c r="G530" s="130"/>
      <c r="H530" s="131"/>
    </row>
    <row r="531" spans="4:8">
      <c r="D531" s="128"/>
      <c r="E531" s="128"/>
      <c r="F531" s="129"/>
      <c r="G531" s="130"/>
      <c r="H531" s="131"/>
    </row>
    <row r="532" spans="4:8">
      <c r="D532" s="128"/>
      <c r="E532" s="128"/>
      <c r="F532" s="129"/>
      <c r="G532" s="130"/>
      <c r="H532" s="131"/>
    </row>
    <row r="533" spans="4:8">
      <c r="D533" s="128"/>
      <c r="E533" s="128"/>
      <c r="F533" s="129"/>
      <c r="G533" s="130"/>
      <c r="H533" s="131"/>
    </row>
    <row r="534" spans="4:8">
      <c r="D534" s="128"/>
      <c r="E534" s="128"/>
      <c r="F534" s="129"/>
      <c r="G534" s="130"/>
      <c r="H534" s="131"/>
    </row>
    <row r="535" spans="4:8">
      <c r="D535" s="128"/>
      <c r="E535" s="128"/>
      <c r="F535" s="129"/>
      <c r="G535" s="130"/>
      <c r="H535" s="131"/>
    </row>
    <row r="536" spans="4:8">
      <c r="D536" s="128"/>
      <c r="E536" s="128"/>
      <c r="F536" s="129"/>
      <c r="G536" s="130"/>
      <c r="H536" s="131"/>
    </row>
    <row r="537" spans="4:8">
      <c r="D537" s="128"/>
      <c r="E537" s="128"/>
      <c r="F537" s="129"/>
      <c r="G537" s="130"/>
      <c r="H537" s="131"/>
    </row>
    <row r="538" spans="4:8">
      <c r="D538" s="128"/>
      <c r="E538" s="128"/>
      <c r="F538" s="129"/>
      <c r="G538" s="130"/>
      <c r="H538" s="131"/>
    </row>
    <row r="539" spans="4:8">
      <c r="D539" s="128"/>
      <c r="E539" s="128"/>
      <c r="F539" s="129"/>
      <c r="G539" s="130"/>
      <c r="H539" s="131"/>
    </row>
    <row r="540" spans="4:8">
      <c r="D540" s="128"/>
      <c r="E540" s="128"/>
      <c r="F540" s="129"/>
      <c r="G540" s="130"/>
      <c r="H540" s="131"/>
    </row>
    <row r="541" spans="4:8">
      <c r="D541" s="128"/>
      <c r="E541" s="128"/>
      <c r="F541" s="129"/>
      <c r="G541" s="130"/>
      <c r="H541" s="131"/>
    </row>
    <row r="542" spans="4:8">
      <c r="D542" s="128"/>
      <c r="E542" s="128"/>
      <c r="F542" s="129"/>
      <c r="G542" s="130"/>
      <c r="H542" s="131"/>
    </row>
    <row r="543" spans="4:8">
      <c r="D543" s="128"/>
      <c r="E543" s="128"/>
      <c r="F543" s="129"/>
      <c r="G543" s="130"/>
      <c r="H543" s="131"/>
    </row>
    <row r="544" spans="4:8">
      <c r="D544" s="128"/>
      <c r="E544" s="128"/>
      <c r="F544" s="129"/>
      <c r="G544" s="130"/>
      <c r="H544" s="131"/>
    </row>
    <row r="545" spans="4:8">
      <c r="D545" s="128"/>
      <c r="E545" s="128"/>
      <c r="F545" s="129"/>
      <c r="G545" s="130"/>
      <c r="H545" s="131"/>
    </row>
    <row r="546" spans="4:8">
      <c r="D546" s="128"/>
      <c r="E546" s="128"/>
      <c r="F546" s="129"/>
      <c r="G546" s="130"/>
      <c r="H546" s="131"/>
    </row>
    <row r="547" spans="4:8">
      <c r="D547" s="128"/>
      <c r="E547" s="128"/>
      <c r="F547" s="129"/>
      <c r="G547" s="130"/>
      <c r="H547" s="131"/>
    </row>
    <row r="548" spans="4:8">
      <c r="D548" s="128"/>
      <c r="E548" s="128"/>
      <c r="F548" s="129"/>
      <c r="G548" s="130"/>
      <c r="H548" s="131"/>
    </row>
    <row r="549" spans="4:8">
      <c r="D549" s="128"/>
      <c r="E549" s="128"/>
      <c r="F549" s="129"/>
      <c r="G549" s="130"/>
      <c r="H549" s="131"/>
    </row>
    <row r="550" spans="4:8">
      <c r="D550" s="128"/>
      <c r="E550" s="128"/>
      <c r="F550" s="129"/>
      <c r="G550" s="130"/>
      <c r="H550" s="131"/>
    </row>
    <row r="551" spans="4:8">
      <c r="D551" s="128"/>
      <c r="E551" s="128"/>
      <c r="F551" s="129"/>
      <c r="G551" s="130"/>
      <c r="H551" s="131"/>
    </row>
    <row r="552" spans="4:8">
      <c r="D552" s="128"/>
      <c r="E552" s="128"/>
      <c r="F552" s="129"/>
      <c r="G552" s="130"/>
      <c r="H552" s="131"/>
    </row>
    <row r="553" spans="4:8">
      <c r="D553" s="128"/>
      <c r="E553" s="128"/>
      <c r="F553" s="129"/>
      <c r="G553" s="130"/>
      <c r="H553" s="131"/>
    </row>
    <row r="554" spans="4:8">
      <c r="D554" s="128"/>
      <c r="E554" s="128"/>
      <c r="F554" s="129"/>
      <c r="G554" s="130"/>
      <c r="H554" s="131"/>
    </row>
    <row r="555" spans="4:8">
      <c r="D555" s="128"/>
      <c r="E555" s="128"/>
      <c r="F555" s="129"/>
      <c r="G555" s="130"/>
      <c r="H555" s="131"/>
    </row>
    <row r="556" spans="4:8">
      <c r="D556" s="128"/>
      <c r="E556" s="128"/>
      <c r="F556" s="129"/>
      <c r="G556" s="130"/>
      <c r="H556" s="131"/>
    </row>
    <row r="557" spans="4:8">
      <c r="D557" s="128"/>
      <c r="E557" s="128"/>
      <c r="F557" s="129"/>
      <c r="G557" s="130"/>
      <c r="H557" s="131"/>
    </row>
    <row r="558" spans="4:8">
      <c r="D558" s="128"/>
      <c r="E558" s="128"/>
      <c r="F558" s="129"/>
      <c r="G558" s="130"/>
      <c r="H558" s="131"/>
    </row>
    <row r="559" spans="4:8">
      <c r="D559" s="128"/>
      <c r="E559" s="128"/>
      <c r="F559" s="129"/>
      <c r="G559" s="130"/>
      <c r="H559" s="131"/>
    </row>
    <row r="560" spans="4:8">
      <c r="D560" s="128"/>
      <c r="E560" s="128"/>
      <c r="F560" s="129"/>
      <c r="G560" s="130"/>
      <c r="H560" s="131"/>
    </row>
    <row r="561" spans="4:8">
      <c r="D561" s="128"/>
      <c r="E561" s="128"/>
      <c r="F561" s="129"/>
      <c r="G561" s="130"/>
      <c r="H561" s="131"/>
    </row>
    <row r="562" spans="4:8">
      <c r="D562" s="128"/>
      <c r="E562" s="128"/>
      <c r="F562" s="129"/>
      <c r="G562" s="130"/>
      <c r="H562" s="131"/>
    </row>
    <row r="563" spans="4:8">
      <c r="D563" s="128"/>
      <c r="E563" s="128"/>
      <c r="F563" s="129"/>
      <c r="G563" s="130"/>
      <c r="H563" s="131"/>
    </row>
    <row r="564" spans="4:8">
      <c r="D564" s="128"/>
      <c r="E564" s="128"/>
      <c r="F564" s="129"/>
      <c r="G564" s="130"/>
      <c r="H564" s="131"/>
    </row>
    <row r="565" spans="4:8">
      <c r="D565" s="128"/>
      <c r="E565" s="128"/>
      <c r="F565" s="129"/>
      <c r="G565" s="130"/>
      <c r="H565" s="131"/>
    </row>
    <row r="566" spans="4:8">
      <c r="D566" s="128"/>
      <c r="E566" s="128"/>
      <c r="F566" s="129"/>
      <c r="G566" s="130"/>
      <c r="H566" s="131"/>
    </row>
    <row r="567" spans="4:8">
      <c r="D567" s="128"/>
      <c r="E567" s="128"/>
      <c r="F567" s="129"/>
      <c r="G567" s="130"/>
      <c r="H567" s="131"/>
    </row>
    <row r="568" spans="4:8">
      <c r="D568" s="128"/>
      <c r="E568" s="128"/>
      <c r="F568" s="129"/>
      <c r="G568" s="130"/>
      <c r="H568" s="131"/>
    </row>
    <row r="569" spans="4:8">
      <c r="D569" s="128"/>
      <c r="E569" s="128"/>
      <c r="F569" s="129"/>
      <c r="G569" s="130"/>
      <c r="H569" s="131"/>
    </row>
    <row r="570" spans="4:8">
      <c r="D570" s="128"/>
      <c r="E570" s="128"/>
      <c r="F570" s="129"/>
      <c r="G570" s="130"/>
      <c r="H570" s="131"/>
    </row>
    <row r="571" spans="4:8">
      <c r="D571" s="128"/>
      <c r="E571" s="128"/>
      <c r="F571" s="129"/>
      <c r="G571" s="130"/>
      <c r="H571" s="131"/>
    </row>
    <row r="572" spans="4:8">
      <c r="D572" s="128"/>
      <c r="E572" s="128"/>
      <c r="F572" s="129"/>
      <c r="G572" s="130"/>
      <c r="H572" s="131"/>
    </row>
    <row r="573" spans="4:8">
      <c r="D573" s="128"/>
      <c r="E573" s="128"/>
      <c r="F573" s="129"/>
      <c r="G573" s="130"/>
      <c r="H573" s="131"/>
    </row>
    <row r="574" spans="4:8">
      <c r="D574" s="128"/>
      <c r="E574" s="128"/>
      <c r="F574" s="129"/>
      <c r="G574" s="130"/>
      <c r="H574" s="131"/>
    </row>
    <row r="575" spans="4:8">
      <c r="D575" s="128"/>
      <c r="E575" s="128"/>
      <c r="F575" s="129"/>
      <c r="G575" s="130"/>
      <c r="H575" s="131"/>
    </row>
    <row r="576" spans="4:8">
      <c r="D576" s="128"/>
      <c r="E576" s="128"/>
      <c r="F576" s="129"/>
      <c r="G576" s="130"/>
      <c r="H576" s="131"/>
    </row>
    <row r="577" spans="4:8">
      <c r="D577" s="128"/>
      <c r="E577" s="128"/>
      <c r="F577" s="129"/>
      <c r="G577" s="130"/>
      <c r="H577" s="131"/>
    </row>
    <row r="578" spans="4:8">
      <c r="D578" s="128"/>
      <c r="E578" s="128"/>
      <c r="F578" s="129"/>
      <c r="G578" s="130"/>
      <c r="H578" s="131"/>
    </row>
    <row r="579" spans="4:8">
      <c r="D579" s="128"/>
      <c r="E579" s="128"/>
      <c r="F579" s="129"/>
      <c r="G579" s="130"/>
      <c r="H579" s="131"/>
    </row>
    <row r="580" spans="4:8">
      <c r="D580" s="128"/>
      <c r="E580" s="128"/>
      <c r="F580" s="129"/>
      <c r="G580" s="130"/>
      <c r="H580" s="131"/>
    </row>
    <row r="581" spans="4:8">
      <c r="D581" s="128"/>
      <c r="E581" s="128"/>
      <c r="F581" s="129"/>
      <c r="G581" s="130"/>
      <c r="H581" s="131"/>
    </row>
    <row r="582" spans="4:8">
      <c r="D582" s="128"/>
      <c r="E582" s="128"/>
      <c r="F582" s="129"/>
      <c r="G582" s="130"/>
      <c r="H582" s="131"/>
    </row>
    <row r="583" spans="4:8">
      <c r="D583" s="128"/>
      <c r="E583" s="128"/>
      <c r="F583" s="129"/>
      <c r="G583" s="130"/>
      <c r="H583" s="131"/>
    </row>
    <row r="584" spans="4:8">
      <c r="D584" s="128"/>
      <c r="E584" s="128"/>
      <c r="F584" s="129"/>
      <c r="G584" s="130"/>
      <c r="H584" s="131"/>
    </row>
    <row r="585" spans="4:8">
      <c r="D585" s="128"/>
      <c r="E585" s="128"/>
      <c r="F585" s="129"/>
      <c r="G585" s="130"/>
      <c r="H585" s="131"/>
    </row>
    <row r="586" spans="4:8">
      <c r="D586" s="128"/>
      <c r="E586" s="128"/>
      <c r="F586" s="129"/>
      <c r="G586" s="130"/>
      <c r="H586" s="131"/>
    </row>
    <row r="587" spans="4:8">
      <c r="D587" s="128"/>
      <c r="E587" s="128"/>
      <c r="F587" s="129"/>
      <c r="G587" s="130"/>
      <c r="H587" s="131"/>
    </row>
    <row r="588" spans="4:8">
      <c r="D588" s="128"/>
      <c r="E588" s="128"/>
      <c r="F588" s="129"/>
      <c r="G588" s="130"/>
      <c r="H588" s="131"/>
    </row>
    <row r="589" spans="4:8">
      <c r="D589" s="128"/>
      <c r="E589" s="128"/>
      <c r="F589" s="129"/>
      <c r="G589" s="130"/>
      <c r="H589" s="131"/>
    </row>
    <row r="590" spans="4:8">
      <c r="D590" s="128"/>
      <c r="E590" s="128"/>
      <c r="F590" s="129"/>
      <c r="G590" s="130"/>
      <c r="H590" s="131"/>
    </row>
    <row r="591" spans="4:8">
      <c r="D591" s="128"/>
      <c r="E591" s="128"/>
      <c r="F591" s="129"/>
      <c r="G591" s="130"/>
      <c r="H591" s="131"/>
    </row>
    <row r="592" spans="4:8">
      <c r="D592" s="128"/>
      <c r="E592" s="128"/>
      <c r="F592" s="129"/>
      <c r="G592" s="130"/>
      <c r="H592" s="131"/>
    </row>
    <row r="593" spans="4:8">
      <c r="D593" s="128"/>
      <c r="E593" s="128"/>
      <c r="F593" s="129"/>
      <c r="G593" s="130"/>
      <c r="H593" s="131"/>
    </row>
    <row r="594" spans="4:8">
      <c r="D594" s="128"/>
      <c r="E594" s="128"/>
      <c r="F594" s="129"/>
      <c r="G594" s="130"/>
      <c r="H594" s="131"/>
    </row>
    <row r="595" spans="4:8">
      <c r="D595" s="128"/>
      <c r="E595" s="128"/>
      <c r="F595" s="129"/>
      <c r="G595" s="130"/>
      <c r="H595" s="131"/>
    </row>
    <row r="596" spans="4:8">
      <c r="D596" s="128"/>
      <c r="E596" s="128"/>
      <c r="F596" s="129"/>
      <c r="G596" s="130"/>
      <c r="H596" s="131"/>
    </row>
    <row r="597" spans="4:8">
      <c r="D597" s="128"/>
      <c r="E597" s="128"/>
      <c r="F597" s="129"/>
      <c r="G597" s="130"/>
      <c r="H597" s="131"/>
    </row>
    <row r="598" spans="4:8">
      <c r="D598" s="128"/>
      <c r="E598" s="128"/>
      <c r="F598" s="129"/>
      <c r="G598" s="130"/>
      <c r="H598" s="131"/>
    </row>
    <row r="599" spans="4:8">
      <c r="D599" s="128"/>
      <c r="E599" s="128"/>
      <c r="F599" s="129"/>
      <c r="G599" s="130"/>
      <c r="H599" s="131"/>
    </row>
    <row r="600" spans="4:8">
      <c r="D600" s="128"/>
      <c r="E600" s="128"/>
      <c r="F600" s="129"/>
      <c r="G600" s="130"/>
      <c r="H600" s="131"/>
    </row>
    <row r="601" spans="4:8">
      <c r="D601" s="128"/>
      <c r="E601" s="128"/>
      <c r="F601" s="129"/>
      <c r="G601" s="130"/>
      <c r="H601" s="131"/>
    </row>
    <row r="602" spans="4:8">
      <c r="D602" s="128"/>
      <c r="E602" s="128"/>
      <c r="F602" s="129"/>
      <c r="G602" s="130"/>
      <c r="H602" s="131"/>
    </row>
    <row r="603" spans="4:8">
      <c r="D603" s="128"/>
      <c r="E603" s="128"/>
      <c r="F603" s="129"/>
      <c r="G603" s="130"/>
      <c r="H603" s="131"/>
    </row>
    <row r="604" spans="4:8">
      <c r="D604" s="128"/>
      <c r="E604" s="128"/>
      <c r="F604" s="129"/>
      <c r="G604" s="130"/>
      <c r="H604" s="131"/>
    </row>
    <row r="605" spans="4:8">
      <c r="D605" s="128"/>
      <c r="E605" s="128"/>
      <c r="F605" s="129"/>
      <c r="G605" s="130"/>
      <c r="H605" s="131"/>
    </row>
    <row r="606" spans="4:8">
      <c r="D606" s="128"/>
      <c r="E606" s="128"/>
      <c r="F606" s="129"/>
      <c r="G606" s="130"/>
      <c r="H606" s="131"/>
    </row>
    <row r="607" spans="4:8">
      <c r="D607" s="128"/>
      <c r="E607" s="128"/>
      <c r="F607" s="129"/>
      <c r="G607" s="130"/>
      <c r="H607" s="131"/>
    </row>
    <row r="608" spans="4:8">
      <c r="D608" s="128"/>
      <c r="E608" s="128"/>
      <c r="F608" s="129"/>
      <c r="G608" s="130"/>
      <c r="H608" s="131"/>
    </row>
    <row r="609" spans="4:8">
      <c r="D609" s="128"/>
      <c r="E609" s="128"/>
      <c r="F609" s="129"/>
      <c r="G609" s="130"/>
      <c r="H609" s="131"/>
    </row>
    <row r="610" spans="4:8">
      <c r="D610" s="128"/>
      <c r="E610" s="128"/>
      <c r="F610" s="129"/>
      <c r="G610" s="130"/>
      <c r="H610" s="131"/>
    </row>
    <row r="611" spans="4:8">
      <c r="D611" s="128"/>
      <c r="E611" s="128"/>
      <c r="F611" s="129"/>
      <c r="G611" s="130"/>
      <c r="H611" s="131"/>
    </row>
    <row r="612" spans="4:8">
      <c r="D612" s="128"/>
      <c r="E612" s="128"/>
      <c r="F612" s="129"/>
      <c r="G612" s="130"/>
      <c r="H612" s="131"/>
    </row>
    <row r="613" spans="4:8">
      <c r="D613" s="128"/>
      <c r="E613" s="128"/>
      <c r="F613" s="129"/>
      <c r="G613" s="130"/>
      <c r="H613" s="131"/>
    </row>
    <row r="614" spans="4:8">
      <c r="D614" s="128"/>
      <c r="E614" s="128"/>
      <c r="F614" s="129"/>
      <c r="G614" s="130"/>
      <c r="H614" s="131"/>
    </row>
    <row r="615" spans="4:8">
      <c r="D615" s="128"/>
      <c r="E615" s="128"/>
      <c r="F615" s="129"/>
      <c r="G615" s="130"/>
      <c r="H615" s="131"/>
    </row>
    <row r="616" spans="4:8">
      <c r="D616" s="128"/>
      <c r="E616" s="128"/>
      <c r="F616" s="129"/>
      <c r="G616" s="130"/>
      <c r="H616" s="131"/>
    </row>
    <row r="617" spans="4:8">
      <c r="D617" s="128"/>
      <c r="E617" s="128"/>
      <c r="F617" s="129"/>
      <c r="G617" s="130"/>
      <c r="H617" s="131"/>
    </row>
    <row r="618" spans="4:8">
      <c r="D618" s="128"/>
      <c r="E618" s="128"/>
      <c r="F618" s="129"/>
      <c r="G618" s="130"/>
      <c r="H618" s="131"/>
    </row>
    <row r="619" spans="4:8">
      <c r="D619" s="128"/>
      <c r="E619" s="128"/>
      <c r="F619" s="129"/>
      <c r="G619" s="130"/>
      <c r="H619" s="131"/>
    </row>
    <row r="620" spans="4:8">
      <c r="D620" s="128"/>
      <c r="E620" s="128"/>
      <c r="F620" s="129"/>
      <c r="G620" s="130"/>
      <c r="H620" s="131"/>
    </row>
    <row r="621" spans="4:8">
      <c r="D621" s="128"/>
      <c r="E621" s="128"/>
      <c r="F621" s="129"/>
      <c r="G621" s="130"/>
      <c r="H621" s="131"/>
    </row>
    <row r="622" spans="4:8">
      <c r="D622" s="128"/>
      <c r="E622" s="128"/>
      <c r="F622" s="129"/>
      <c r="G622" s="130"/>
      <c r="H622" s="131"/>
    </row>
    <row r="623" spans="4:8">
      <c r="D623" s="128"/>
      <c r="E623" s="128"/>
      <c r="F623" s="129"/>
      <c r="G623" s="130"/>
      <c r="H623" s="131"/>
    </row>
    <row r="624" spans="4:8">
      <c r="D624" s="128"/>
      <c r="E624" s="128"/>
      <c r="F624" s="129"/>
      <c r="G624" s="130"/>
      <c r="H624" s="131"/>
    </row>
    <row r="625" spans="4:8">
      <c r="D625" s="128"/>
      <c r="E625" s="128"/>
      <c r="F625" s="129"/>
      <c r="G625" s="130"/>
      <c r="H625" s="131"/>
    </row>
    <row r="626" spans="4:8">
      <c r="D626" s="128"/>
      <c r="E626" s="128"/>
      <c r="F626" s="129"/>
      <c r="G626" s="130"/>
      <c r="H626" s="131"/>
    </row>
    <row r="627" spans="4:8">
      <c r="D627" s="128"/>
      <c r="E627" s="128"/>
      <c r="F627" s="129"/>
      <c r="G627" s="130"/>
      <c r="H627" s="131"/>
    </row>
    <row r="628" spans="4:8">
      <c r="D628" s="128"/>
      <c r="E628" s="128"/>
      <c r="F628" s="129"/>
      <c r="G628" s="130"/>
      <c r="H628" s="131"/>
    </row>
    <row r="629" spans="4:8">
      <c r="D629" s="128"/>
      <c r="E629" s="128"/>
      <c r="F629" s="129"/>
      <c r="G629" s="130"/>
      <c r="H629" s="131"/>
    </row>
    <row r="630" spans="4:8">
      <c r="D630" s="128"/>
      <c r="E630" s="128"/>
      <c r="F630" s="129"/>
      <c r="G630" s="130"/>
      <c r="H630" s="131"/>
    </row>
    <row r="631" spans="4:8">
      <c r="D631" s="128"/>
      <c r="E631" s="128"/>
      <c r="F631" s="129"/>
      <c r="G631" s="130"/>
      <c r="H631" s="131"/>
    </row>
    <row r="632" spans="4:8">
      <c r="D632" s="128"/>
      <c r="E632" s="128"/>
      <c r="F632" s="129"/>
      <c r="G632" s="130"/>
      <c r="H632" s="131"/>
    </row>
    <row r="633" spans="4:8">
      <c r="D633" s="128"/>
      <c r="E633" s="128"/>
      <c r="F633" s="129"/>
      <c r="G633" s="130"/>
      <c r="H633" s="131"/>
    </row>
    <row r="634" spans="4:8">
      <c r="D634" s="128"/>
      <c r="E634" s="128"/>
      <c r="F634" s="129"/>
      <c r="G634" s="130"/>
      <c r="H634" s="131"/>
    </row>
    <row r="635" spans="4:8">
      <c r="D635" s="128"/>
      <c r="E635" s="128"/>
      <c r="F635" s="129"/>
      <c r="G635" s="130"/>
      <c r="H635" s="131"/>
    </row>
    <row r="636" spans="4:8">
      <c r="D636" s="128"/>
      <c r="E636" s="128"/>
      <c r="F636" s="129"/>
      <c r="G636" s="130"/>
      <c r="H636" s="131"/>
    </row>
    <row r="637" spans="4:8">
      <c r="D637" s="128"/>
      <c r="E637" s="128"/>
      <c r="F637" s="129"/>
      <c r="G637" s="130"/>
      <c r="H637" s="131"/>
    </row>
    <row r="638" spans="4:8">
      <c r="D638" s="128"/>
      <c r="E638" s="128"/>
      <c r="F638" s="129"/>
      <c r="G638" s="130"/>
      <c r="H638" s="131"/>
    </row>
    <row r="639" spans="4:8">
      <c r="D639" s="128"/>
      <c r="E639" s="128"/>
      <c r="F639" s="129"/>
      <c r="G639" s="130"/>
      <c r="H639" s="131"/>
    </row>
    <row r="640" spans="4:8">
      <c r="D640" s="128"/>
      <c r="E640" s="128"/>
      <c r="F640" s="129"/>
      <c r="G640" s="130"/>
      <c r="H640" s="131"/>
    </row>
    <row r="641" spans="4:8">
      <c r="D641" s="128"/>
      <c r="E641" s="128"/>
      <c r="F641" s="129"/>
      <c r="G641" s="130"/>
      <c r="H641" s="131"/>
    </row>
    <row r="642" spans="4:8">
      <c r="D642" s="128"/>
      <c r="E642" s="128"/>
      <c r="F642" s="129"/>
      <c r="G642" s="130"/>
      <c r="H642" s="131"/>
    </row>
    <row r="643" spans="4:8">
      <c r="D643" s="128"/>
      <c r="E643" s="128"/>
      <c r="F643" s="129"/>
      <c r="G643" s="130"/>
      <c r="H643" s="131"/>
    </row>
    <row r="644" spans="4:8">
      <c r="D644" s="128"/>
      <c r="E644" s="128"/>
      <c r="F644" s="129"/>
      <c r="G644" s="130"/>
      <c r="H644" s="131"/>
    </row>
    <row r="645" spans="4:8">
      <c r="D645" s="128"/>
      <c r="E645" s="128"/>
      <c r="F645" s="129"/>
      <c r="G645" s="130"/>
      <c r="H645" s="131"/>
    </row>
    <row r="646" spans="4:8">
      <c r="D646" s="128"/>
      <c r="E646" s="128"/>
      <c r="F646" s="129"/>
      <c r="G646" s="130"/>
      <c r="H646" s="131"/>
    </row>
    <row r="647" spans="4:8">
      <c r="D647" s="128"/>
      <c r="E647" s="128"/>
      <c r="F647" s="129"/>
      <c r="G647" s="130"/>
      <c r="H647" s="131"/>
    </row>
    <row r="648" spans="4:8">
      <c r="D648" s="128"/>
      <c r="E648" s="128"/>
      <c r="F648" s="129"/>
      <c r="G648" s="130"/>
      <c r="H648" s="131"/>
    </row>
    <row r="649" spans="4:8">
      <c r="D649" s="128"/>
      <c r="E649" s="128"/>
      <c r="F649" s="129"/>
      <c r="G649" s="130"/>
      <c r="H649" s="131"/>
    </row>
    <row r="650" spans="4:8">
      <c r="D650" s="128"/>
      <c r="E650" s="128"/>
      <c r="F650" s="129"/>
      <c r="G650" s="130"/>
      <c r="H650" s="131"/>
    </row>
    <row r="651" spans="4:8">
      <c r="D651" s="128"/>
      <c r="E651" s="128"/>
      <c r="F651" s="129"/>
      <c r="G651" s="130"/>
      <c r="H651" s="131"/>
    </row>
    <row r="652" spans="4:8">
      <c r="D652" s="128"/>
      <c r="E652" s="128"/>
      <c r="F652" s="129"/>
      <c r="G652" s="130"/>
      <c r="H652" s="131"/>
    </row>
    <row r="653" spans="4:8">
      <c r="D653" s="128"/>
      <c r="E653" s="128"/>
      <c r="F653" s="129"/>
      <c r="G653" s="130"/>
      <c r="H653" s="131"/>
    </row>
    <row r="654" spans="4:8">
      <c r="D654" s="128"/>
      <c r="E654" s="128"/>
      <c r="F654" s="129"/>
      <c r="G654" s="130"/>
      <c r="H654" s="131"/>
    </row>
    <row r="655" spans="4:8">
      <c r="D655" s="128"/>
      <c r="E655" s="128"/>
      <c r="F655" s="129"/>
      <c r="G655" s="130"/>
      <c r="H655" s="131"/>
    </row>
    <row r="656" spans="4:8">
      <c r="D656" s="128"/>
      <c r="E656" s="128"/>
      <c r="F656" s="129"/>
      <c r="G656" s="130"/>
      <c r="H656" s="131"/>
    </row>
    <row r="657" spans="4:8">
      <c r="D657" s="128"/>
      <c r="E657" s="128"/>
      <c r="F657" s="129"/>
      <c r="G657" s="130"/>
      <c r="H657" s="131"/>
    </row>
    <row r="658" spans="4:8">
      <c r="D658" s="128"/>
      <c r="E658" s="128"/>
      <c r="F658" s="129"/>
      <c r="G658" s="130"/>
      <c r="H658" s="131"/>
    </row>
    <row r="659" spans="4:8">
      <c r="D659" s="128"/>
      <c r="E659" s="128"/>
      <c r="F659" s="129"/>
      <c r="G659" s="130"/>
      <c r="H659" s="131"/>
    </row>
    <row r="660" spans="4:8">
      <c r="D660" s="128"/>
      <c r="E660" s="128"/>
      <c r="F660" s="129"/>
      <c r="G660" s="130"/>
      <c r="H660" s="131"/>
    </row>
    <row r="661" spans="4:8">
      <c r="D661" s="128"/>
      <c r="E661" s="128"/>
      <c r="F661" s="129"/>
      <c r="G661" s="130"/>
      <c r="H661" s="131"/>
    </row>
    <row r="662" spans="4:8">
      <c r="D662" s="128"/>
      <c r="E662" s="128"/>
      <c r="F662" s="129"/>
      <c r="G662" s="130"/>
      <c r="H662" s="131"/>
    </row>
    <row r="663" spans="4:8">
      <c r="D663" s="128"/>
      <c r="E663" s="128"/>
      <c r="F663" s="129"/>
      <c r="G663" s="130"/>
      <c r="H663" s="131"/>
    </row>
    <row r="664" spans="4:8">
      <c r="D664" s="128"/>
      <c r="E664" s="128"/>
      <c r="F664" s="129"/>
      <c r="G664" s="130"/>
      <c r="H664" s="131"/>
    </row>
    <row r="665" spans="4:8">
      <c r="D665" s="128"/>
      <c r="E665" s="128"/>
      <c r="F665" s="129"/>
      <c r="G665" s="130"/>
      <c r="H665" s="131"/>
    </row>
    <row r="666" spans="4:8">
      <c r="D666" s="128"/>
      <c r="E666" s="128"/>
      <c r="F666" s="129"/>
      <c r="G666" s="130"/>
      <c r="H666" s="131"/>
    </row>
    <row r="667" spans="4:8">
      <c r="D667" s="128"/>
      <c r="E667" s="128"/>
      <c r="F667" s="129"/>
      <c r="G667" s="130"/>
      <c r="H667" s="131"/>
    </row>
    <row r="668" spans="4:8">
      <c r="D668" s="128"/>
      <c r="E668" s="128"/>
      <c r="F668" s="129"/>
      <c r="G668" s="130"/>
      <c r="H668" s="131"/>
    </row>
    <row r="669" spans="4:8">
      <c r="D669" s="128"/>
      <c r="E669" s="128"/>
      <c r="F669" s="129"/>
      <c r="G669" s="130"/>
      <c r="H669" s="131"/>
    </row>
    <row r="670" spans="4:8">
      <c r="D670" s="128"/>
      <c r="E670" s="128"/>
      <c r="F670" s="129"/>
      <c r="G670" s="130"/>
      <c r="H670" s="131"/>
    </row>
    <row r="671" spans="4:8">
      <c r="D671" s="128"/>
      <c r="E671" s="128"/>
      <c r="F671" s="129"/>
      <c r="G671" s="130"/>
      <c r="H671" s="131"/>
    </row>
    <row r="672" spans="4:8">
      <c r="D672" s="128"/>
      <c r="E672" s="128"/>
      <c r="F672" s="129"/>
      <c r="G672" s="130"/>
      <c r="H672" s="131"/>
    </row>
    <row r="673" spans="4:8">
      <c r="D673" s="128"/>
      <c r="E673" s="128"/>
      <c r="F673" s="129"/>
      <c r="G673" s="130"/>
      <c r="H673" s="131"/>
    </row>
    <row r="674" spans="4:8">
      <c r="D674" s="128"/>
      <c r="E674" s="128"/>
      <c r="F674" s="129"/>
      <c r="G674" s="130"/>
      <c r="H674" s="131"/>
    </row>
    <row r="675" spans="4:8">
      <c r="D675" s="128"/>
      <c r="E675" s="128"/>
      <c r="F675" s="129"/>
      <c r="G675" s="130"/>
      <c r="H675" s="131"/>
    </row>
    <row r="676" spans="4:8">
      <c r="D676" s="128"/>
      <c r="E676" s="128"/>
      <c r="F676" s="129"/>
      <c r="G676" s="130"/>
      <c r="H676" s="131"/>
    </row>
    <row r="677" spans="4:8">
      <c r="D677" s="128"/>
      <c r="E677" s="128"/>
      <c r="F677" s="129"/>
      <c r="G677" s="130"/>
      <c r="H677" s="131"/>
    </row>
    <row r="678" spans="4:8">
      <c r="D678" s="128"/>
      <c r="E678" s="128"/>
      <c r="F678" s="129"/>
      <c r="G678" s="130"/>
      <c r="H678" s="131"/>
    </row>
    <row r="679" spans="4:8">
      <c r="D679" s="128"/>
      <c r="E679" s="128"/>
      <c r="F679" s="129"/>
      <c r="G679" s="130"/>
      <c r="H679" s="131"/>
    </row>
    <row r="680" spans="4:8">
      <c r="D680" s="128"/>
      <c r="E680" s="128"/>
      <c r="F680" s="129"/>
      <c r="G680" s="130"/>
      <c r="H680" s="131"/>
    </row>
    <row r="681" spans="4:8">
      <c r="D681" s="128"/>
      <c r="E681" s="128"/>
      <c r="F681" s="129"/>
      <c r="G681" s="130"/>
      <c r="H681" s="131"/>
    </row>
    <row r="682" spans="4:8">
      <c r="D682" s="128"/>
      <c r="E682" s="128"/>
      <c r="F682" s="129"/>
      <c r="G682" s="130"/>
      <c r="H682" s="131"/>
    </row>
    <row r="683" spans="4:8">
      <c r="D683" s="128"/>
      <c r="E683" s="128"/>
      <c r="F683" s="129"/>
      <c r="G683" s="130"/>
      <c r="H683" s="131"/>
    </row>
    <row r="684" spans="4:8">
      <c r="D684" s="128"/>
      <c r="E684" s="128"/>
      <c r="F684" s="129"/>
      <c r="G684" s="130"/>
      <c r="H684" s="131"/>
    </row>
    <row r="685" spans="4:8">
      <c r="D685" s="128"/>
      <c r="E685" s="128"/>
      <c r="F685" s="129"/>
      <c r="G685" s="130"/>
      <c r="H685" s="131"/>
    </row>
    <row r="686" spans="4:8">
      <c r="D686" s="128"/>
      <c r="E686" s="128"/>
      <c r="F686" s="129"/>
      <c r="G686" s="130"/>
      <c r="H686" s="131"/>
    </row>
    <row r="687" spans="4:8">
      <c r="D687" s="128"/>
      <c r="E687" s="128"/>
      <c r="F687" s="129"/>
      <c r="G687" s="130"/>
      <c r="H687" s="131"/>
    </row>
    <row r="688" spans="4:8">
      <c r="D688" s="128"/>
      <c r="E688" s="128"/>
      <c r="F688" s="129"/>
      <c r="G688" s="130"/>
      <c r="H688" s="131"/>
    </row>
    <row r="689" spans="4:8">
      <c r="D689" s="128"/>
      <c r="E689" s="128"/>
      <c r="F689" s="129"/>
      <c r="G689" s="130"/>
      <c r="H689" s="131"/>
    </row>
    <row r="690" spans="4:8">
      <c r="D690" s="128"/>
      <c r="E690" s="128"/>
      <c r="F690" s="129"/>
      <c r="G690" s="130"/>
      <c r="H690" s="131"/>
    </row>
    <row r="691" spans="4:8">
      <c r="D691" s="128"/>
      <c r="E691" s="128"/>
      <c r="F691" s="129"/>
      <c r="G691" s="130"/>
      <c r="H691" s="131"/>
    </row>
    <row r="692" spans="4:8">
      <c r="D692" s="128"/>
      <c r="E692" s="128"/>
      <c r="F692" s="129"/>
      <c r="G692" s="130"/>
      <c r="H692" s="131"/>
    </row>
    <row r="693" spans="4:8">
      <c r="D693" s="128"/>
      <c r="E693" s="128"/>
      <c r="F693" s="129"/>
      <c r="G693" s="130"/>
      <c r="H693" s="131"/>
    </row>
    <row r="694" spans="4:8">
      <c r="D694" s="128"/>
      <c r="E694" s="128"/>
      <c r="F694" s="129"/>
      <c r="G694" s="130"/>
      <c r="H694" s="131"/>
    </row>
    <row r="695" spans="4:8">
      <c r="D695" s="128"/>
      <c r="E695" s="128"/>
      <c r="F695" s="129"/>
      <c r="G695" s="130"/>
      <c r="H695" s="131"/>
    </row>
    <row r="696" spans="4:8">
      <c r="D696" s="128"/>
      <c r="E696" s="128"/>
      <c r="F696" s="129"/>
      <c r="G696" s="130"/>
      <c r="H696" s="131"/>
    </row>
    <row r="697" spans="4:8">
      <c r="D697" s="128"/>
      <c r="E697" s="128"/>
      <c r="F697" s="129"/>
      <c r="G697" s="130"/>
      <c r="H697" s="131"/>
    </row>
    <row r="698" spans="4:8">
      <c r="D698" s="128"/>
      <c r="E698" s="128"/>
      <c r="F698" s="129"/>
      <c r="G698" s="130"/>
      <c r="H698" s="131"/>
    </row>
    <row r="699" spans="4:8">
      <c r="D699" s="128"/>
      <c r="E699" s="128"/>
      <c r="F699" s="129"/>
      <c r="G699" s="130"/>
      <c r="H699" s="131"/>
    </row>
    <row r="700" spans="4:8">
      <c r="D700" s="128"/>
      <c r="E700" s="128"/>
      <c r="F700" s="129"/>
      <c r="G700" s="130"/>
      <c r="H700" s="131"/>
    </row>
    <row r="701" spans="4:8">
      <c r="D701" s="128"/>
      <c r="E701" s="128"/>
      <c r="F701" s="129"/>
      <c r="G701" s="130"/>
      <c r="H701" s="131"/>
    </row>
    <row r="702" spans="4:8">
      <c r="D702" s="128"/>
      <c r="E702" s="128"/>
      <c r="F702" s="129"/>
      <c r="G702" s="130"/>
      <c r="H702" s="131"/>
    </row>
    <row r="703" spans="4:8">
      <c r="D703" s="128"/>
      <c r="E703" s="128"/>
      <c r="F703" s="129"/>
      <c r="G703" s="130"/>
      <c r="H703" s="131"/>
    </row>
    <row r="704" spans="4:8">
      <c r="D704" s="128"/>
      <c r="E704" s="128"/>
      <c r="F704" s="129"/>
      <c r="G704" s="130"/>
      <c r="H704" s="131"/>
    </row>
    <row r="705" spans="4:8">
      <c r="D705" s="128"/>
      <c r="E705" s="128"/>
      <c r="F705" s="129"/>
      <c r="G705" s="130"/>
      <c r="H705" s="131"/>
    </row>
    <row r="706" spans="4:8">
      <c r="D706" s="128"/>
      <c r="E706" s="128"/>
      <c r="F706" s="129"/>
      <c r="G706" s="130"/>
      <c r="H706" s="131"/>
    </row>
    <row r="707" spans="4:8">
      <c r="D707" s="128"/>
      <c r="E707" s="128"/>
      <c r="F707" s="129"/>
      <c r="G707" s="130"/>
      <c r="H707" s="131"/>
    </row>
    <row r="708" spans="4:8">
      <c r="D708" s="128"/>
      <c r="E708" s="128"/>
      <c r="F708" s="129"/>
      <c r="G708" s="130"/>
      <c r="H708" s="131"/>
    </row>
    <row r="709" spans="4:8">
      <c r="D709" s="128"/>
      <c r="E709" s="128"/>
      <c r="F709" s="129"/>
      <c r="G709" s="130"/>
      <c r="H709" s="131"/>
    </row>
    <row r="710" spans="4:8">
      <c r="D710" s="128"/>
      <c r="E710" s="128"/>
      <c r="F710" s="129"/>
      <c r="G710" s="130"/>
      <c r="H710" s="131"/>
    </row>
    <row r="711" spans="4:8">
      <c r="D711" s="128"/>
      <c r="E711" s="128"/>
      <c r="F711" s="129"/>
      <c r="G711" s="130"/>
      <c r="H711" s="131"/>
    </row>
    <row r="712" spans="4:8">
      <c r="D712" s="128"/>
      <c r="E712" s="128"/>
      <c r="F712" s="129"/>
      <c r="G712" s="130"/>
      <c r="H712" s="131"/>
    </row>
    <row r="713" spans="4:8">
      <c r="D713" s="128"/>
      <c r="E713" s="128"/>
      <c r="F713" s="129"/>
      <c r="G713" s="130"/>
      <c r="H713" s="131"/>
    </row>
    <row r="714" spans="4:8">
      <c r="D714" s="128"/>
      <c r="E714" s="128"/>
      <c r="F714" s="129"/>
      <c r="G714" s="130"/>
      <c r="H714" s="131"/>
    </row>
    <row r="715" spans="4:8">
      <c r="D715" s="128"/>
      <c r="E715" s="128"/>
      <c r="F715" s="129"/>
      <c r="G715" s="130"/>
      <c r="H715" s="131"/>
    </row>
    <row r="716" spans="4:8">
      <c r="D716" s="128"/>
      <c r="E716" s="128"/>
      <c r="F716" s="129"/>
      <c r="G716" s="130"/>
      <c r="H716" s="131"/>
    </row>
    <row r="717" spans="4:8">
      <c r="D717" s="128"/>
      <c r="E717" s="128"/>
      <c r="F717" s="129"/>
      <c r="G717" s="130"/>
      <c r="H717" s="131"/>
    </row>
    <row r="718" spans="4:8">
      <c r="D718" s="128"/>
      <c r="E718" s="128"/>
      <c r="F718" s="129"/>
      <c r="G718" s="130"/>
      <c r="H718" s="131"/>
    </row>
    <row r="719" spans="4:8">
      <c r="D719" s="128"/>
      <c r="E719" s="128"/>
      <c r="F719" s="129"/>
      <c r="G719" s="130"/>
      <c r="H719" s="131"/>
    </row>
    <row r="720" spans="4:8">
      <c r="D720" s="128"/>
      <c r="E720" s="128"/>
      <c r="F720" s="129"/>
      <c r="G720" s="130"/>
      <c r="H720" s="131"/>
    </row>
    <row r="721" spans="4:8">
      <c r="D721" s="128"/>
      <c r="E721" s="128"/>
      <c r="F721" s="129"/>
      <c r="G721" s="130"/>
      <c r="H721" s="131"/>
    </row>
    <row r="722" spans="4:8">
      <c r="D722" s="128"/>
      <c r="E722" s="128"/>
      <c r="F722" s="129"/>
      <c r="G722" s="130"/>
      <c r="H722" s="131"/>
    </row>
    <row r="723" spans="4:8">
      <c r="D723" s="128"/>
      <c r="E723" s="128"/>
      <c r="F723" s="129"/>
      <c r="G723" s="130"/>
      <c r="H723" s="131"/>
    </row>
    <row r="724" spans="4:8">
      <c r="D724" s="128"/>
      <c r="E724" s="128"/>
      <c r="F724" s="129"/>
      <c r="G724" s="130"/>
      <c r="H724" s="131"/>
    </row>
    <row r="725" spans="4:8">
      <c r="D725" s="128"/>
      <c r="E725" s="128"/>
      <c r="F725" s="129"/>
      <c r="G725" s="130"/>
      <c r="H725" s="131"/>
    </row>
    <row r="726" spans="4:8">
      <c r="D726" s="128"/>
      <c r="E726" s="128"/>
      <c r="F726" s="129"/>
      <c r="G726" s="130"/>
      <c r="H726" s="131"/>
    </row>
    <row r="727" spans="4:8">
      <c r="D727" s="128"/>
      <c r="E727" s="128"/>
      <c r="F727" s="129"/>
      <c r="G727" s="130"/>
      <c r="H727" s="131"/>
    </row>
    <row r="728" spans="4:8">
      <c r="D728" s="128"/>
      <c r="E728" s="128"/>
      <c r="F728" s="129"/>
      <c r="G728" s="130"/>
      <c r="H728" s="131"/>
    </row>
    <row r="729" spans="4:8">
      <c r="D729" s="128"/>
      <c r="E729" s="128"/>
      <c r="F729" s="129"/>
      <c r="G729" s="130"/>
      <c r="H729" s="131"/>
    </row>
    <row r="730" spans="4:8">
      <c r="D730" s="128"/>
      <c r="E730" s="128"/>
      <c r="F730" s="129"/>
      <c r="G730" s="130"/>
      <c r="H730" s="131"/>
    </row>
    <row r="731" spans="4:8">
      <c r="D731" s="128"/>
      <c r="E731" s="128"/>
      <c r="F731" s="129"/>
      <c r="G731" s="130"/>
      <c r="H731" s="131"/>
    </row>
    <row r="732" spans="4:8">
      <c r="D732" s="128"/>
      <c r="E732" s="128"/>
      <c r="F732" s="129"/>
      <c r="G732" s="130"/>
      <c r="H732" s="131"/>
    </row>
    <row r="733" spans="4:8">
      <c r="D733" s="128"/>
      <c r="E733" s="128"/>
      <c r="F733" s="129"/>
      <c r="G733" s="130"/>
      <c r="H733" s="131"/>
    </row>
    <row r="734" spans="4:8">
      <c r="D734" s="128"/>
      <c r="E734" s="128"/>
      <c r="F734" s="129"/>
      <c r="G734" s="130"/>
      <c r="H734" s="131"/>
    </row>
    <row r="735" spans="4:8">
      <c r="D735" s="128"/>
      <c r="E735" s="128"/>
      <c r="F735" s="129"/>
      <c r="G735" s="130"/>
      <c r="H735" s="131"/>
    </row>
    <row r="736" spans="4:8">
      <c r="D736" s="128"/>
      <c r="E736" s="128"/>
      <c r="F736" s="129"/>
      <c r="G736" s="130"/>
      <c r="H736" s="131"/>
    </row>
    <row r="737" spans="4:8">
      <c r="D737" s="128"/>
      <c r="E737" s="128"/>
      <c r="F737" s="129"/>
      <c r="G737" s="130"/>
      <c r="H737" s="131"/>
    </row>
    <row r="738" spans="4:8">
      <c r="D738" s="128"/>
      <c r="E738" s="128"/>
      <c r="F738" s="129"/>
      <c r="G738" s="130"/>
      <c r="H738" s="131"/>
    </row>
    <row r="739" spans="4:8">
      <c r="D739" s="128"/>
      <c r="E739" s="128"/>
      <c r="F739" s="129"/>
      <c r="G739" s="130"/>
      <c r="H739" s="131"/>
    </row>
    <row r="740" spans="4:8">
      <c r="D740" s="128"/>
      <c r="E740" s="128"/>
      <c r="F740" s="129"/>
      <c r="G740" s="130"/>
      <c r="H740" s="131"/>
    </row>
    <row r="741" spans="4:8">
      <c r="D741" s="128"/>
      <c r="E741" s="128"/>
      <c r="F741" s="129"/>
      <c r="G741" s="130"/>
      <c r="H741" s="131"/>
    </row>
    <row r="742" spans="4:8">
      <c r="D742" s="128"/>
      <c r="E742" s="128"/>
      <c r="F742" s="129"/>
      <c r="G742" s="130"/>
      <c r="H742" s="131"/>
    </row>
    <row r="743" spans="4:8">
      <c r="D743" s="128"/>
      <c r="E743" s="128"/>
      <c r="F743" s="129"/>
      <c r="G743" s="130"/>
      <c r="H743" s="131"/>
    </row>
    <row r="744" spans="4:8">
      <c r="D744" s="128"/>
      <c r="E744" s="128"/>
      <c r="F744" s="129"/>
      <c r="G744" s="130"/>
      <c r="H744" s="131"/>
    </row>
    <row r="745" spans="4:8">
      <c r="D745" s="128"/>
      <c r="E745" s="128"/>
      <c r="F745" s="129"/>
      <c r="G745" s="130"/>
      <c r="H745" s="131"/>
    </row>
    <row r="746" spans="4:8">
      <c r="D746" s="128"/>
      <c r="E746" s="128"/>
      <c r="F746" s="129"/>
      <c r="G746" s="130"/>
      <c r="H746" s="131"/>
    </row>
    <row r="747" spans="4:8">
      <c r="D747" s="128"/>
      <c r="E747" s="128"/>
      <c r="F747" s="129"/>
      <c r="G747" s="130"/>
      <c r="H747" s="131"/>
    </row>
    <row r="748" spans="4:8">
      <c r="D748" s="128"/>
      <c r="E748" s="128"/>
      <c r="F748" s="129"/>
      <c r="G748" s="130"/>
      <c r="H748" s="131"/>
    </row>
    <row r="749" spans="4:8">
      <c r="D749" s="128"/>
      <c r="E749" s="128"/>
      <c r="F749" s="129"/>
      <c r="G749" s="130"/>
      <c r="H749" s="131"/>
    </row>
    <row r="750" spans="4:8">
      <c r="D750" s="128"/>
      <c r="E750" s="128"/>
      <c r="F750" s="129"/>
      <c r="G750" s="130"/>
      <c r="H750" s="131"/>
    </row>
    <row r="751" spans="4:8">
      <c r="D751" s="128"/>
      <c r="E751" s="128"/>
      <c r="F751" s="129"/>
      <c r="G751" s="130"/>
      <c r="H751" s="131"/>
    </row>
    <row r="752" spans="4:8">
      <c r="D752" s="128"/>
      <c r="E752" s="128"/>
      <c r="F752" s="129"/>
      <c r="G752" s="130"/>
      <c r="H752" s="131"/>
    </row>
    <row r="753" spans="4:8">
      <c r="D753" s="128"/>
      <c r="E753" s="128"/>
      <c r="F753" s="129"/>
      <c r="G753" s="130"/>
      <c r="H753" s="131"/>
    </row>
    <row r="754" spans="4:8">
      <c r="D754" s="128"/>
      <c r="E754" s="128"/>
      <c r="F754" s="129"/>
      <c r="G754" s="130"/>
      <c r="H754" s="131"/>
    </row>
    <row r="755" spans="4:8">
      <c r="D755" s="128"/>
      <c r="E755" s="128"/>
      <c r="F755" s="129"/>
      <c r="G755" s="130"/>
      <c r="H755" s="131"/>
    </row>
    <row r="756" spans="4:8">
      <c r="D756" s="128"/>
      <c r="E756" s="128"/>
      <c r="F756" s="129"/>
      <c r="G756" s="130"/>
      <c r="H756" s="131"/>
    </row>
    <row r="757" spans="4:8">
      <c r="D757" s="128"/>
      <c r="E757" s="128"/>
      <c r="F757" s="129"/>
      <c r="G757" s="130"/>
      <c r="H757" s="131"/>
    </row>
    <row r="758" spans="4:8">
      <c r="D758" s="128"/>
      <c r="E758" s="128"/>
      <c r="F758" s="129"/>
      <c r="G758" s="130"/>
      <c r="H758" s="131"/>
    </row>
    <row r="759" spans="4:8">
      <c r="D759" s="128"/>
      <c r="E759" s="128"/>
      <c r="F759" s="129"/>
      <c r="G759" s="130"/>
      <c r="H759" s="131"/>
    </row>
    <row r="760" spans="4:8">
      <c r="D760" s="128"/>
      <c r="E760" s="128"/>
      <c r="F760" s="129"/>
      <c r="G760" s="130"/>
      <c r="H760" s="131"/>
    </row>
    <row r="761" spans="4:8">
      <c r="D761" s="128"/>
      <c r="E761" s="128"/>
      <c r="F761" s="129"/>
      <c r="G761" s="130"/>
      <c r="H761" s="131"/>
    </row>
    <row r="762" spans="4:8">
      <c r="D762" s="128"/>
      <c r="E762" s="128"/>
      <c r="F762" s="129"/>
      <c r="G762" s="130"/>
      <c r="H762" s="131"/>
    </row>
    <row r="763" spans="4:8">
      <c r="D763" s="128"/>
      <c r="E763" s="128"/>
      <c r="F763" s="129"/>
      <c r="G763" s="130"/>
      <c r="H763" s="131"/>
    </row>
    <row r="764" spans="4:8">
      <c r="D764" s="128"/>
      <c r="E764" s="128"/>
      <c r="F764" s="129"/>
      <c r="G764" s="130"/>
      <c r="H764" s="131"/>
    </row>
    <row r="765" spans="4:8">
      <c r="D765" s="128"/>
      <c r="E765" s="128"/>
      <c r="F765" s="129"/>
      <c r="G765" s="130"/>
      <c r="H765" s="131"/>
    </row>
    <row r="766" spans="4:8">
      <c r="D766" s="128"/>
      <c r="E766" s="128"/>
      <c r="F766" s="129"/>
      <c r="G766" s="130"/>
      <c r="H766" s="131"/>
    </row>
    <row r="767" spans="4:8">
      <c r="D767" s="128"/>
      <c r="E767" s="128"/>
      <c r="F767" s="129"/>
      <c r="G767" s="130"/>
      <c r="H767" s="131"/>
    </row>
    <row r="768" spans="4:8">
      <c r="D768" s="128"/>
      <c r="E768" s="128"/>
      <c r="F768" s="129"/>
      <c r="G768" s="130"/>
      <c r="H768" s="131"/>
    </row>
    <row r="769" spans="4:8">
      <c r="D769" s="128"/>
      <c r="E769" s="128"/>
      <c r="F769" s="129"/>
      <c r="G769" s="130"/>
      <c r="H769" s="131"/>
    </row>
    <row r="770" spans="4:8">
      <c r="D770" s="128"/>
      <c r="E770" s="128"/>
      <c r="F770" s="129"/>
      <c r="G770" s="130"/>
      <c r="H770" s="131"/>
    </row>
    <row r="771" spans="4:8">
      <c r="D771" s="128"/>
      <c r="E771" s="128"/>
      <c r="F771" s="129"/>
      <c r="G771" s="130"/>
      <c r="H771" s="131"/>
    </row>
    <row r="772" spans="4:8">
      <c r="D772" s="128"/>
      <c r="E772" s="128"/>
      <c r="F772" s="129"/>
      <c r="G772" s="130"/>
      <c r="H772" s="131"/>
    </row>
    <row r="773" spans="4:8">
      <c r="D773" s="128"/>
      <c r="E773" s="128"/>
      <c r="F773" s="129"/>
      <c r="G773" s="130"/>
      <c r="H773" s="131"/>
    </row>
    <row r="774" spans="4:8">
      <c r="D774" s="128"/>
      <c r="E774" s="128"/>
      <c r="F774" s="129"/>
      <c r="G774" s="130"/>
      <c r="H774" s="131"/>
    </row>
    <row r="775" spans="4:8">
      <c r="D775" s="128"/>
      <c r="E775" s="128"/>
      <c r="F775" s="129"/>
      <c r="G775" s="130"/>
      <c r="H775" s="131"/>
    </row>
    <row r="776" spans="4:8">
      <c r="D776" s="128"/>
      <c r="E776" s="128"/>
      <c r="F776" s="129"/>
      <c r="G776" s="130"/>
      <c r="H776" s="131"/>
    </row>
    <row r="777" spans="4:8">
      <c r="D777" s="128"/>
      <c r="E777" s="128"/>
      <c r="F777" s="129"/>
      <c r="G777" s="130"/>
      <c r="H777" s="131"/>
    </row>
    <row r="778" spans="4:8">
      <c r="D778" s="128"/>
      <c r="E778" s="128"/>
      <c r="F778" s="129"/>
      <c r="G778" s="130"/>
      <c r="H778" s="131"/>
    </row>
    <row r="779" spans="4:8">
      <c r="D779" s="128"/>
      <c r="E779" s="128"/>
      <c r="F779" s="129"/>
      <c r="G779" s="130"/>
      <c r="H779" s="131"/>
    </row>
    <row r="780" spans="4:8">
      <c r="D780" s="128"/>
      <c r="E780" s="128"/>
      <c r="F780" s="129"/>
      <c r="G780" s="130"/>
      <c r="H780" s="131"/>
    </row>
    <row r="781" spans="4:8">
      <c r="D781" s="128"/>
      <c r="E781" s="128"/>
      <c r="F781" s="129"/>
      <c r="G781" s="130"/>
      <c r="H781" s="131"/>
    </row>
    <row r="782" spans="4:8">
      <c r="D782" s="128"/>
      <c r="E782" s="128"/>
      <c r="F782" s="129"/>
      <c r="G782" s="130"/>
      <c r="H782" s="131"/>
    </row>
    <row r="783" spans="4:8">
      <c r="D783" s="128"/>
      <c r="E783" s="128"/>
      <c r="F783" s="129"/>
      <c r="G783" s="130"/>
      <c r="H783" s="131"/>
    </row>
    <row r="784" spans="4:8">
      <c r="D784" s="128"/>
      <c r="E784" s="128"/>
      <c r="F784" s="129"/>
      <c r="G784" s="130"/>
      <c r="H784" s="131"/>
    </row>
    <row r="785" spans="4:8">
      <c r="D785" s="128"/>
      <c r="E785" s="128"/>
      <c r="F785" s="129"/>
      <c r="G785" s="130"/>
      <c r="H785" s="131"/>
    </row>
    <row r="786" spans="4:8">
      <c r="D786" s="128"/>
      <c r="E786" s="128"/>
      <c r="F786" s="129"/>
      <c r="G786" s="130"/>
      <c r="H786" s="131"/>
    </row>
    <row r="787" spans="4:8">
      <c r="D787" s="128"/>
      <c r="E787" s="128"/>
      <c r="F787" s="129"/>
      <c r="G787" s="130"/>
      <c r="H787" s="131"/>
    </row>
    <row r="788" spans="4:8">
      <c r="D788" s="128"/>
      <c r="E788" s="128"/>
      <c r="F788" s="129"/>
      <c r="G788" s="130"/>
      <c r="H788" s="131"/>
    </row>
    <row r="789" spans="4:8">
      <c r="D789" s="128"/>
      <c r="E789" s="128"/>
      <c r="F789" s="129"/>
      <c r="G789" s="130"/>
      <c r="H789" s="131"/>
    </row>
    <row r="790" spans="4:8">
      <c r="D790" s="128"/>
      <c r="E790" s="128"/>
      <c r="F790" s="129"/>
      <c r="G790" s="130"/>
      <c r="H790" s="131"/>
    </row>
    <row r="791" spans="4:8">
      <c r="D791" s="128"/>
      <c r="E791" s="128"/>
      <c r="F791" s="129"/>
      <c r="G791" s="130"/>
      <c r="H791" s="131"/>
    </row>
    <row r="792" spans="4:8">
      <c r="D792" s="128"/>
      <c r="E792" s="128"/>
      <c r="F792" s="129"/>
      <c r="G792" s="130"/>
      <c r="H792" s="131"/>
    </row>
    <row r="793" spans="4:8">
      <c r="D793" s="128"/>
      <c r="E793" s="128"/>
      <c r="F793" s="129"/>
      <c r="G793" s="130"/>
      <c r="H793" s="131"/>
    </row>
    <row r="794" spans="4:8">
      <c r="D794" s="128"/>
      <c r="E794" s="128"/>
      <c r="F794" s="129"/>
      <c r="G794" s="130"/>
      <c r="H794" s="131"/>
    </row>
    <row r="795" spans="4:8">
      <c r="D795" s="128"/>
      <c r="E795" s="128"/>
      <c r="F795" s="129"/>
      <c r="G795" s="130"/>
      <c r="H795" s="131"/>
    </row>
    <row r="796" spans="4:8">
      <c r="D796" s="128"/>
      <c r="E796" s="128"/>
      <c r="F796" s="129"/>
      <c r="G796" s="130"/>
      <c r="H796" s="131"/>
    </row>
    <row r="797" spans="4:8">
      <c r="D797" s="128"/>
      <c r="E797" s="128"/>
      <c r="F797" s="129"/>
      <c r="G797" s="130"/>
      <c r="H797" s="131"/>
    </row>
    <row r="798" spans="4:8">
      <c r="D798" s="128"/>
      <c r="E798" s="128"/>
      <c r="F798" s="129"/>
      <c r="G798" s="130"/>
      <c r="H798" s="131"/>
    </row>
    <row r="799" spans="4:8">
      <c r="D799" s="128"/>
      <c r="E799" s="128"/>
      <c r="F799" s="129"/>
      <c r="G799" s="130"/>
      <c r="H799" s="131"/>
    </row>
    <row r="800" spans="4:8">
      <c r="D800" s="128"/>
      <c r="E800" s="128"/>
      <c r="F800" s="129"/>
      <c r="G800" s="130"/>
      <c r="H800" s="131"/>
    </row>
    <row r="801" spans="4:8">
      <c r="D801" s="128"/>
      <c r="E801" s="128"/>
      <c r="F801" s="129"/>
      <c r="G801" s="130"/>
      <c r="H801" s="131"/>
    </row>
    <row r="802" spans="4:8">
      <c r="D802" s="128"/>
      <c r="E802" s="128"/>
      <c r="F802" s="129"/>
      <c r="G802" s="130"/>
      <c r="H802" s="131"/>
    </row>
    <row r="803" spans="4:8">
      <c r="D803" s="128"/>
      <c r="E803" s="128"/>
      <c r="F803" s="129"/>
      <c r="G803" s="130"/>
      <c r="H803" s="131"/>
    </row>
    <row r="804" spans="4:8">
      <c r="D804" s="128"/>
      <c r="E804" s="128"/>
      <c r="F804" s="129"/>
      <c r="G804" s="130"/>
      <c r="H804" s="131"/>
    </row>
    <row r="805" spans="4:8">
      <c r="D805" s="128"/>
      <c r="E805" s="128"/>
      <c r="F805" s="129"/>
      <c r="G805" s="130"/>
      <c r="H805" s="131"/>
    </row>
    <row r="806" spans="4:8">
      <c r="D806" s="128"/>
      <c r="E806" s="128"/>
      <c r="F806" s="129"/>
      <c r="G806" s="130"/>
      <c r="H806" s="131"/>
    </row>
    <row r="807" spans="4:8">
      <c r="D807" s="128"/>
      <c r="E807" s="128"/>
      <c r="F807" s="129"/>
      <c r="G807" s="130"/>
      <c r="H807" s="131"/>
    </row>
    <row r="808" spans="4:8">
      <c r="D808" s="128"/>
      <c r="E808" s="128"/>
      <c r="F808" s="129"/>
      <c r="G808" s="130"/>
      <c r="H808" s="131"/>
    </row>
    <row r="809" spans="4:8">
      <c r="D809" s="128"/>
      <c r="E809" s="128"/>
      <c r="F809" s="129"/>
      <c r="G809" s="130"/>
      <c r="H809" s="131"/>
    </row>
    <row r="810" spans="4:8">
      <c r="D810" s="128"/>
      <c r="E810" s="128"/>
      <c r="F810" s="129"/>
      <c r="G810" s="130"/>
      <c r="H810" s="131"/>
    </row>
    <row r="811" spans="4:8">
      <c r="D811" s="128"/>
      <c r="E811" s="128"/>
      <c r="F811" s="129"/>
      <c r="G811" s="130"/>
      <c r="H811" s="131"/>
    </row>
    <row r="812" spans="4:8">
      <c r="D812" s="128"/>
      <c r="E812" s="128"/>
      <c r="F812" s="129"/>
      <c r="G812" s="130"/>
      <c r="H812" s="131"/>
    </row>
    <row r="813" spans="4:8">
      <c r="D813" s="128"/>
      <c r="E813" s="128"/>
      <c r="F813" s="129"/>
      <c r="G813" s="130"/>
      <c r="H813" s="131"/>
    </row>
    <row r="814" spans="4:8">
      <c r="D814" s="128"/>
      <c r="E814" s="128"/>
      <c r="F814" s="129"/>
      <c r="G814" s="130"/>
      <c r="H814" s="131"/>
    </row>
    <row r="815" spans="4:8">
      <c r="D815" s="128"/>
      <c r="E815" s="128"/>
      <c r="F815" s="129"/>
      <c r="G815" s="130"/>
      <c r="H815" s="131"/>
    </row>
    <row r="816" spans="4:8">
      <c r="D816" s="128"/>
      <c r="E816" s="128"/>
      <c r="F816" s="129"/>
      <c r="G816" s="130"/>
      <c r="H816" s="131"/>
    </row>
    <row r="817" spans="4:8">
      <c r="D817" s="128"/>
      <c r="E817" s="128"/>
      <c r="F817" s="129"/>
      <c r="G817" s="130"/>
      <c r="H817" s="131"/>
    </row>
    <row r="818" spans="4:8">
      <c r="D818" s="128"/>
      <c r="E818" s="128"/>
      <c r="F818" s="129"/>
      <c r="G818" s="130"/>
      <c r="H818" s="131"/>
    </row>
    <row r="819" spans="4:8">
      <c r="D819" s="128"/>
      <c r="E819" s="128"/>
      <c r="F819" s="129"/>
      <c r="G819" s="130"/>
      <c r="H819" s="131"/>
    </row>
    <row r="820" spans="4:8">
      <c r="D820" s="128"/>
      <c r="E820" s="128"/>
      <c r="F820" s="129"/>
      <c r="G820" s="130"/>
      <c r="H820" s="131"/>
    </row>
    <row r="821" spans="4:8">
      <c r="D821" s="128"/>
      <c r="E821" s="128"/>
      <c r="F821" s="129"/>
      <c r="G821" s="130"/>
      <c r="H821" s="131"/>
    </row>
    <row r="822" spans="4:8">
      <c r="D822" s="128"/>
      <c r="E822" s="128"/>
      <c r="F822" s="129"/>
      <c r="G822" s="130"/>
      <c r="H822" s="131"/>
    </row>
    <row r="823" spans="4:8">
      <c r="D823" s="128"/>
      <c r="E823" s="128"/>
      <c r="F823" s="129"/>
      <c r="G823" s="130"/>
      <c r="H823" s="131"/>
    </row>
    <row r="824" spans="4:8">
      <c r="D824" s="128"/>
      <c r="E824" s="128"/>
      <c r="F824" s="129"/>
      <c r="G824" s="130"/>
      <c r="H824" s="131"/>
    </row>
    <row r="825" spans="4:8">
      <c r="D825" s="128"/>
      <c r="E825" s="128"/>
      <c r="F825" s="129"/>
      <c r="G825" s="130"/>
      <c r="H825" s="131"/>
    </row>
    <row r="826" spans="4:8">
      <c r="D826" s="128"/>
      <c r="E826" s="128"/>
      <c r="F826" s="129"/>
      <c r="G826" s="130"/>
      <c r="H826" s="131"/>
    </row>
    <row r="827" spans="4:8">
      <c r="D827" s="128"/>
      <c r="E827" s="128"/>
      <c r="F827" s="129"/>
      <c r="G827" s="130"/>
      <c r="H827" s="131"/>
    </row>
    <row r="828" spans="4:8">
      <c r="D828" s="128"/>
      <c r="E828" s="128"/>
      <c r="F828" s="129"/>
      <c r="G828" s="130"/>
      <c r="H828" s="131"/>
    </row>
    <row r="829" spans="4:8">
      <c r="D829" s="128"/>
      <c r="E829" s="128"/>
      <c r="F829" s="129"/>
      <c r="G829" s="130"/>
      <c r="H829" s="131"/>
    </row>
    <row r="830" spans="4:8">
      <c r="D830" s="128"/>
      <c r="E830" s="128"/>
      <c r="F830" s="129"/>
      <c r="G830" s="130"/>
      <c r="H830" s="131"/>
    </row>
    <row r="831" spans="4:8">
      <c r="D831" s="128"/>
      <c r="E831" s="128"/>
      <c r="F831" s="129"/>
      <c r="G831" s="130"/>
      <c r="H831" s="131"/>
    </row>
    <row r="832" spans="4:8">
      <c r="D832" s="128"/>
      <c r="E832" s="128"/>
      <c r="F832" s="129"/>
      <c r="G832" s="130"/>
      <c r="H832" s="131"/>
    </row>
    <row r="833" spans="4:8">
      <c r="D833" s="128"/>
      <c r="E833" s="128"/>
      <c r="F833" s="129"/>
      <c r="G833" s="130"/>
      <c r="H833" s="131"/>
    </row>
    <row r="834" spans="4:8">
      <c r="D834" s="128"/>
      <c r="E834" s="128"/>
      <c r="F834" s="129"/>
      <c r="G834" s="130"/>
      <c r="H834" s="131"/>
    </row>
    <row r="835" spans="4:8">
      <c r="D835" s="128"/>
      <c r="E835" s="128"/>
      <c r="F835" s="129"/>
      <c r="G835" s="130"/>
      <c r="H835" s="131"/>
    </row>
    <row r="836" spans="4:8">
      <c r="D836" s="128"/>
      <c r="E836" s="128"/>
      <c r="F836" s="129"/>
      <c r="G836" s="130"/>
      <c r="H836" s="131"/>
    </row>
    <row r="837" spans="4:8">
      <c r="D837" s="128"/>
      <c r="E837" s="128"/>
      <c r="F837" s="129"/>
      <c r="G837" s="130"/>
      <c r="H837" s="131"/>
    </row>
    <row r="838" spans="4:8">
      <c r="D838" s="128"/>
      <c r="E838" s="128"/>
      <c r="F838" s="129"/>
      <c r="G838" s="130"/>
      <c r="H838" s="131"/>
    </row>
    <row r="839" spans="4:8">
      <c r="D839" s="128"/>
      <c r="E839" s="128"/>
      <c r="F839" s="129"/>
      <c r="G839" s="130"/>
      <c r="H839" s="131"/>
    </row>
    <row r="840" spans="4:8">
      <c r="D840" s="128"/>
      <c r="E840" s="128"/>
      <c r="F840" s="129"/>
      <c r="G840" s="130"/>
      <c r="H840" s="131"/>
    </row>
    <row r="841" spans="4:8">
      <c r="D841" s="128"/>
      <c r="E841" s="128"/>
      <c r="F841" s="129"/>
      <c r="G841" s="130"/>
      <c r="H841" s="131"/>
    </row>
    <row r="842" spans="4:8">
      <c r="D842" s="128"/>
      <c r="E842" s="128"/>
      <c r="F842" s="129"/>
      <c r="G842" s="130"/>
      <c r="H842" s="131"/>
    </row>
    <row r="843" spans="4:8">
      <c r="D843" s="128"/>
      <c r="E843" s="128"/>
      <c r="F843" s="129"/>
      <c r="G843" s="130"/>
      <c r="H843" s="131"/>
    </row>
    <row r="844" spans="4:8">
      <c r="D844" s="128"/>
      <c r="E844" s="128"/>
      <c r="F844" s="129"/>
      <c r="G844" s="130"/>
      <c r="H844" s="131"/>
    </row>
    <row r="845" spans="4:8">
      <c r="D845" s="128"/>
      <c r="E845" s="128"/>
      <c r="F845" s="129"/>
      <c r="G845" s="130"/>
      <c r="H845" s="131"/>
    </row>
    <row r="846" spans="4:8">
      <c r="D846" s="128"/>
      <c r="E846" s="128"/>
      <c r="F846" s="129"/>
      <c r="G846" s="130"/>
      <c r="H846" s="131"/>
    </row>
    <row r="847" spans="4:8">
      <c r="D847" s="128"/>
      <c r="E847" s="128"/>
      <c r="F847" s="129"/>
      <c r="G847" s="130"/>
      <c r="H847" s="131"/>
    </row>
    <row r="848" spans="4:8">
      <c r="D848" s="128"/>
      <c r="E848" s="128"/>
      <c r="F848" s="129"/>
      <c r="G848" s="130"/>
      <c r="H848" s="131"/>
    </row>
    <row r="849" spans="4:8">
      <c r="D849" s="128"/>
      <c r="E849" s="128"/>
      <c r="F849" s="129"/>
      <c r="G849" s="130"/>
      <c r="H849" s="131"/>
    </row>
    <row r="850" spans="4:8">
      <c r="D850" s="128"/>
      <c r="E850" s="128"/>
      <c r="F850" s="129"/>
      <c r="G850" s="130"/>
      <c r="H850" s="131"/>
    </row>
    <row r="851" spans="4:8">
      <c r="D851" s="128"/>
      <c r="E851" s="128"/>
      <c r="F851" s="129"/>
      <c r="G851" s="130"/>
      <c r="H851" s="131"/>
    </row>
    <row r="852" spans="4:8">
      <c r="D852" s="128"/>
      <c r="E852" s="128"/>
      <c r="F852" s="129"/>
      <c r="G852" s="130"/>
      <c r="H852" s="131"/>
    </row>
    <row r="853" spans="4:8">
      <c r="D853" s="128"/>
      <c r="E853" s="128"/>
      <c r="F853" s="129"/>
      <c r="G853" s="130"/>
      <c r="H853" s="131"/>
    </row>
    <row r="854" spans="4:8">
      <c r="D854" s="128"/>
      <c r="E854" s="128"/>
      <c r="F854" s="129"/>
      <c r="G854" s="130"/>
      <c r="H854" s="131"/>
    </row>
    <row r="855" spans="4:8">
      <c r="D855" s="128"/>
      <c r="E855" s="128"/>
      <c r="F855" s="129"/>
      <c r="G855" s="130"/>
      <c r="H855" s="131"/>
    </row>
    <row r="856" spans="4:8">
      <c r="D856" s="128"/>
      <c r="E856" s="128"/>
      <c r="F856" s="129"/>
      <c r="G856" s="130"/>
      <c r="H856" s="131"/>
    </row>
    <row r="857" spans="4:8">
      <c r="D857" s="128"/>
      <c r="E857" s="128"/>
      <c r="F857" s="129"/>
      <c r="G857" s="130"/>
      <c r="H857" s="131"/>
    </row>
    <row r="858" spans="4:8">
      <c r="D858" s="128"/>
      <c r="E858" s="128"/>
      <c r="F858" s="129"/>
      <c r="G858" s="130"/>
      <c r="H858" s="131"/>
    </row>
    <row r="859" spans="4:8">
      <c r="D859" s="128"/>
      <c r="E859" s="128"/>
      <c r="F859" s="129"/>
      <c r="G859" s="130"/>
      <c r="H859" s="131"/>
    </row>
    <row r="860" spans="4:8">
      <c r="D860" s="128"/>
      <c r="E860" s="128"/>
      <c r="F860" s="129"/>
      <c r="G860" s="130"/>
      <c r="H860" s="131"/>
    </row>
    <row r="861" spans="4:8">
      <c r="D861" s="128"/>
      <c r="E861" s="128"/>
      <c r="F861" s="129"/>
      <c r="G861" s="130"/>
      <c r="H861" s="131"/>
    </row>
    <row r="862" spans="4:8">
      <c r="D862" s="128"/>
      <c r="E862" s="128"/>
      <c r="F862" s="129"/>
      <c r="G862" s="130"/>
      <c r="H862" s="131"/>
    </row>
    <row r="863" spans="4:8">
      <c r="D863" s="128"/>
      <c r="E863" s="128"/>
      <c r="F863" s="129"/>
      <c r="G863" s="130"/>
      <c r="H863" s="131"/>
    </row>
    <row r="864" spans="4:8">
      <c r="D864" s="128"/>
      <c r="E864" s="128"/>
      <c r="F864" s="129"/>
      <c r="G864" s="130"/>
      <c r="H864" s="131"/>
    </row>
    <row r="865" spans="4:8">
      <c r="D865" s="128"/>
      <c r="E865" s="128"/>
      <c r="F865" s="129"/>
      <c r="G865" s="130"/>
      <c r="H865" s="131"/>
    </row>
    <row r="866" spans="4:8">
      <c r="D866" s="128"/>
      <c r="E866" s="128"/>
      <c r="F866" s="129"/>
      <c r="G866" s="130"/>
      <c r="H866" s="131"/>
    </row>
    <row r="867" spans="4:8">
      <c r="D867" s="128"/>
      <c r="E867" s="128"/>
      <c r="F867" s="129"/>
      <c r="G867" s="130"/>
      <c r="H867" s="131"/>
    </row>
    <row r="868" spans="4:8">
      <c r="D868" s="128"/>
      <c r="E868" s="128"/>
      <c r="F868" s="129"/>
      <c r="G868" s="130"/>
      <c r="H868" s="131"/>
    </row>
    <row r="869" spans="4:8">
      <c r="D869" s="128"/>
      <c r="E869" s="128"/>
      <c r="F869" s="129"/>
      <c r="G869" s="130"/>
      <c r="H869" s="131"/>
    </row>
    <row r="870" spans="4:8">
      <c r="D870" s="128"/>
      <c r="E870" s="128"/>
      <c r="F870" s="129"/>
      <c r="G870" s="130"/>
      <c r="H870" s="131"/>
    </row>
    <row r="871" spans="4:8">
      <c r="D871" s="128"/>
      <c r="E871" s="128"/>
      <c r="F871" s="129"/>
      <c r="G871" s="130"/>
      <c r="H871" s="131"/>
    </row>
    <row r="872" spans="4:8">
      <c r="D872" s="128"/>
      <c r="E872" s="128"/>
      <c r="F872" s="129"/>
      <c r="G872" s="130"/>
      <c r="H872" s="131"/>
    </row>
    <row r="873" spans="4:8">
      <c r="D873" s="128"/>
      <c r="E873" s="128"/>
      <c r="F873" s="129"/>
      <c r="G873" s="130"/>
      <c r="H873" s="131"/>
    </row>
    <row r="874" spans="4:8">
      <c r="D874" s="128"/>
      <c r="E874" s="128"/>
      <c r="F874" s="129"/>
      <c r="G874" s="130"/>
      <c r="H874" s="131"/>
    </row>
    <row r="875" spans="4:8">
      <c r="D875" s="128"/>
      <c r="E875" s="128"/>
      <c r="F875" s="129"/>
      <c r="G875" s="130"/>
      <c r="H875" s="131"/>
    </row>
    <row r="876" spans="4:8">
      <c r="D876" s="128"/>
      <c r="E876" s="128"/>
      <c r="F876" s="129"/>
      <c r="G876" s="130"/>
      <c r="H876" s="131"/>
    </row>
    <row r="877" spans="4:8">
      <c r="D877" s="128"/>
      <c r="E877" s="128"/>
      <c r="F877" s="129"/>
      <c r="G877" s="130"/>
      <c r="H877" s="131"/>
    </row>
    <row r="878" spans="4:8">
      <c r="D878" s="128"/>
      <c r="E878" s="128"/>
      <c r="F878" s="129"/>
      <c r="G878" s="130"/>
      <c r="H878" s="131"/>
    </row>
    <row r="879" spans="4:8">
      <c r="D879" s="128"/>
      <c r="E879" s="128"/>
      <c r="F879" s="129"/>
      <c r="G879" s="130"/>
      <c r="H879" s="131"/>
    </row>
    <row r="880" spans="4:8">
      <c r="D880" s="128"/>
      <c r="E880" s="128"/>
      <c r="F880" s="129"/>
      <c r="G880" s="130"/>
      <c r="H880" s="131"/>
    </row>
    <row r="881" spans="4:8">
      <c r="D881" s="128"/>
      <c r="E881" s="128"/>
      <c r="F881" s="129"/>
      <c r="G881" s="130"/>
      <c r="H881" s="131"/>
    </row>
    <row r="882" spans="4:8">
      <c r="D882" s="128"/>
      <c r="E882" s="128"/>
      <c r="F882" s="129"/>
      <c r="G882" s="130"/>
      <c r="H882" s="131"/>
    </row>
    <row r="883" spans="4:8">
      <c r="D883" s="128"/>
      <c r="E883" s="128"/>
      <c r="F883" s="129"/>
      <c r="G883" s="130"/>
      <c r="H883" s="131"/>
    </row>
    <row r="884" spans="4:8">
      <c r="D884" s="128"/>
      <c r="E884" s="128"/>
      <c r="F884" s="129"/>
      <c r="G884" s="130"/>
      <c r="H884" s="131"/>
    </row>
    <row r="885" spans="4:8">
      <c r="D885" s="128"/>
      <c r="E885" s="128"/>
      <c r="F885" s="129"/>
      <c r="G885" s="130"/>
      <c r="H885" s="131"/>
    </row>
    <row r="886" spans="4:8">
      <c r="D886" s="128"/>
      <c r="E886" s="128"/>
      <c r="F886" s="129"/>
      <c r="G886" s="130"/>
      <c r="H886" s="131"/>
    </row>
    <row r="887" spans="4:8">
      <c r="D887" s="128"/>
      <c r="E887" s="128"/>
      <c r="F887" s="129"/>
      <c r="G887" s="130"/>
      <c r="H887" s="131"/>
    </row>
    <row r="888" spans="4:8">
      <c r="D888" s="128"/>
      <c r="E888" s="128"/>
      <c r="F888" s="129"/>
      <c r="G888" s="130"/>
      <c r="H888" s="131"/>
    </row>
    <row r="889" spans="4:8">
      <c r="D889" s="128"/>
      <c r="E889" s="128"/>
      <c r="F889" s="129"/>
      <c r="G889" s="130"/>
      <c r="H889" s="131"/>
    </row>
    <row r="890" spans="4:8">
      <c r="D890" s="128"/>
      <c r="E890" s="128"/>
      <c r="F890" s="129"/>
      <c r="G890" s="130"/>
      <c r="H890" s="131"/>
    </row>
    <row r="891" spans="4:8">
      <c r="D891" s="128"/>
      <c r="E891" s="128"/>
      <c r="F891" s="129"/>
      <c r="G891" s="130"/>
      <c r="H891" s="131"/>
    </row>
    <row r="892" spans="4:8">
      <c r="D892" s="128"/>
      <c r="E892" s="128"/>
      <c r="F892" s="129"/>
      <c r="G892" s="130"/>
      <c r="H892" s="131"/>
    </row>
    <row r="893" spans="4:8">
      <c r="D893" s="128"/>
      <c r="E893" s="128"/>
      <c r="F893" s="129"/>
      <c r="G893" s="130"/>
      <c r="H893" s="131"/>
    </row>
    <row r="894" spans="4:8">
      <c r="D894" s="128"/>
      <c r="E894" s="128"/>
      <c r="F894" s="129"/>
      <c r="G894" s="130"/>
      <c r="H894" s="131"/>
    </row>
    <row r="895" spans="4:8">
      <c r="D895" s="128"/>
      <c r="E895" s="128"/>
      <c r="F895" s="129"/>
      <c r="G895" s="130"/>
      <c r="H895" s="131"/>
    </row>
    <row r="896" spans="4:8">
      <c r="D896" s="128"/>
      <c r="E896" s="128"/>
      <c r="F896" s="129"/>
      <c r="G896" s="130"/>
      <c r="H896" s="131"/>
    </row>
    <row r="897" spans="4:8">
      <c r="D897" s="128"/>
      <c r="E897" s="128"/>
      <c r="F897" s="129"/>
      <c r="G897" s="130"/>
      <c r="H897" s="131"/>
    </row>
    <row r="898" spans="4:8">
      <c r="D898" s="128"/>
      <c r="E898" s="128"/>
      <c r="F898" s="129"/>
      <c r="G898" s="130"/>
      <c r="H898" s="131"/>
    </row>
    <row r="899" spans="4:8">
      <c r="D899" s="128"/>
      <c r="E899" s="128"/>
      <c r="F899" s="129"/>
      <c r="G899" s="130"/>
      <c r="H899" s="131"/>
    </row>
    <row r="900" spans="4:8">
      <c r="D900" s="128"/>
      <c r="E900" s="128"/>
      <c r="F900" s="129"/>
      <c r="G900" s="130"/>
      <c r="H900" s="131"/>
    </row>
    <row r="901" spans="4:8">
      <c r="D901" s="128"/>
      <c r="E901" s="128"/>
      <c r="F901" s="129"/>
      <c r="G901" s="130"/>
      <c r="H901" s="131"/>
    </row>
    <row r="902" spans="4:8">
      <c r="D902" s="128"/>
      <c r="E902" s="128"/>
      <c r="F902" s="129"/>
      <c r="G902" s="130"/>
      <c r="H902" s="131"/>
    </row>
    <row r="903" spans="4:8">
      <c r="D903" s="128"/>
      <c r="E903" s="128"/>
      <c r="F903" s="129"/>
      <c r="G903" s="130"/>
      <c r="H903" s="131"/>
    </row>
    <row r="904" spans="4:8">
      <c r="D904" s="128"/>
      <c r="E904" s="128"/>
      <c r="F904" s="129"/>
      <c r="G904" s="130"/>
      <c r="H904" s="131"/>
    </row>
    <row r="905" spans="4:8">
      <c r="D905" s="128"/>
      <c r="E905" s="128"/>
      <c r="F905" s="129"/>
      <c r="G905" s="130"/>
      <c r="H905" s="131"/>
    </row>
    <row r="906" spans="4:8">
      <c r="D906" s="128"/>
      <c r="E906" s="128"/>
      <c r="F906" s="129"/>
      <c r="G906" s="130"/>
      <c r="H906" s="131"/>
    </row>
    <row r="907" spans="4:8">
      <c r="D907" s="128"/>
      <c r="E907" s="128"/>
      <c r="F907" s="129"/>
      <c r="G907" s="130"/>
      <c r="H907" s="131"/>
    </row>
    <row r="908" spans="4:8">
      <c r="D908" s="128"/>
      <c r="E908" s="128"/>
      <c r="F908" s="129"/>
      <c r="G908" s="130"/>
      <c r="H908" s="131"/>
    </row>
    <row r="909" spans="4:8">
      <c r="D909" s="128"/>
      <c r="E909" s="128"/>
      <c r="F909" s="129"/>
      <c r="G909" s="130"/>
      <c r="H909" s="131"/>
    </row>
    <row r="910" spans="4:8">
      <c r="D910" s="128"/>
      <c r="E910" s="128"/>
      <c r="F910" s="129"/>
      <c r="G910" s="130"/>
      <c r="H910" s="131"/>
    </row>
    <row r="911" spans="4:8">
      <c r="D911" s="128"/>
      <c r="E911" s="128"/>
      <c r="F911" s="129"/>
      <c r="G911" s="130"/>
      <c r="H911" s="131"/>
    </row>
    <row r="912" spans="4:8">
      <c r="D912" s="128"/>
      <c r="E912" s="128"/>
      <c r="F912" s="129"/>
      <c r="G912" s="130"/>
      <c r="H912" s="131"/>
    </row>
    <row r="913" spans="4:8">
      <c r="D913" s="128"/>
      <c r="E913" s="128"/>
      <c r="F913" s="129"/>
      <c r="G913" s="130"/>
      <c r="H913" s="131"/>
    </row>
    <row r="914" spans="4:8">
      <c r="D914" s="128"/>
      <c r="E914" s="128"/>
      <c r="F914" s="129"/>
      <c r="G914" s="130"/>
      <c r="H914" s="131"/>
    </row>
    <row r="915" spans="4:8">
      <c r="D915" s="128"/>
      <c r="E915" s="128"/>
      <c r="F915" s="129"/>
      <c r="G915" s="130"/>
      <c r="H915" s="131"/>
    </row>
    <row r="916" spans="4:8">
      <c r="D916" s="128"/>
      <c r="E916" s="128"/>
      <c r="F916" s="129"/>
      <c r="G916" s="130"/>
      <c r="H916" s="131"/>
    </row>
    <row r="917" spans="4:8">
      <c r="D917" s="128"/>
      <c r="E917" s="128"/>
      <c r="F917" s="129"/>
      <c r="G917" s="130"/>
      <c r="H917" s="131"/>
    </row>
    <row r="918" spans="4:8">
      <c r="D918" s="128"/>
      <c r="E918" s="128"/>
      <c r="F918" s="129"/>
      <c r="G918" s="130"/>
      <c r="H918" s="131"/>
    </row>
    <row r="919" spans="4:8">
      <c r="D919" s="128"/>
      <c r="E919" s="128"/>
      <c r="F919" s="129"/>
      <c r="G919" s="130"/>
      <c r="H919" s="131"/>
    </row>
    <row r="920" spans="4:8">
      <c r="D920" s="128"/>
      <c r="E920" s="128"/>
      <c r="F920" s="129"/>
      <c r="G920" s="130"/>
      <c r="H920" s="131"/>
    </row>
    <row r="921" spans="4:8">
      <c r="D921" s="128"/>
      <c r="E921" s="128"/>
      <c r="F921" s="129"/>
      <c r="G921" s="130"/>
      <c r="H921" s="131"/>
    </row>
    <row r="922" spans="4:8">
      <c r="D922" s="128"/>
      <c r="E922" s="128"/>
      <c r="F922" s="129"/>
      <c r="G922" s="130"/>
      <c r="H922" s="131"/>
    </row>
    <row r="923" spans="4:8">
      <c r="D923" s="128"/>
      <c r="E923" s="128"/>
      <c r="F923" s="129"/>
      <c r="G923" s="130"/>
      <c r="H923" s="131"/>
    </row>
    <row r="924" spans="4:8">
      <c r="D924" s="128"/>
      <c r="E924" s="128"/>
      <c r="F924" s="129"/>
      <c r="G924" s="130"/>
      <c r="H924" s="131"/>
    </row>
    <row r="925" spans="4:8">
      <c r="D925" s="128"/>
      <c r="E925" s="128"/>
      <c r="F925" s="129"/>
      <c r="G925" s="130"/>
      <c r="H925" s="131"/>
    </row>
    <row r="926" spans="4:8">
      <c r="D926" s="128"/>
      <c r="E926" s="128"/>
      <c r="F926" s="129"/>
      <c r="G926" s="130"/>
      <c r="H926" s="131"/>
    </row>
    <row r="927" spans="4:8">
      <c r="D927" s="128"/>
      <c r="E927" s="128"/>
      <c r="F927" s="129"/>
      <c r="G927" s="130"/>
      <c r="H927" s="131"/>
    </row>
    <row r="928" spans="4:8">
      <c r="D928" s="128"/>
      <c r="E928" s="128"/>
      <c r="F928" s="129"/>
      <c r="G928" s="130"/>
      <c r="H928" s="131"/>
    </row>
    <row r="929" spans="4:8">
      <c r="D929" s="128"/>
      <c r="E929" s="128"/>
      <c r="F929" s="129"/>
      <c r="G929" s="130"/>
      <c r="H929" s="131"/>
    </row>
    <row r="930" spans="4:8">
      <c r="D930" s="128"/>
      <c r="E930" s="128"/>
      <c r="F930" s="129"/>
      <c r="G930" s="130"/>
      <c r="H930" s="131"/>
    </row>
    <row r="931" spans="4:8">
      <c r="D931" s="128"/>
      <c r="E931" s="128"/>
      <c r="F931" s="129"/>
      <c r="G931" s="130"/>
      <c r="H931" s="131"/>
    </row>
    <row r="932" spans="4:8">
      <c r="D932" s="128"/>
      <c r="E932" s="128"/>
      <c r="F932" s="129"/>
      <c r="G932" s="130"/>
      <c r="H932" s="131"/>
    </row>
    <row r="933" spans="4:8">
      <c r="D933" s="128"/>
      <c r="E933" s="128"/>
      <c r="F933" s="129"/>
      <c r="G933" s="130"/>
      <c r="H933" s="131"/>
    </row>
    <row r="934" spans="4:8">
      <c r="D934" s="128"/>
      <c r="E934" s="128"/>
      <c r="F934" s="129"/>
      <c r="G934" s="130"/>
      <c r="H934" s="131"/>
    </row>
    <row r="935" spans="4:8">
      <c r="D935" s="128"/>
      <c r="E935" s="128"/>
      <c r="F935" s="129"/>
      <c r="G935" s="130"/>
      <c r="H935" s="131"/>
    </row>
    <row r="936" spans="4:8">
      <c r="D936" s="128"/>
      <c r="E936" s="128"/>
      <c r="F936" s="129"/>
      <c r="G936" s="130"/>
      <c r="H936" s="131"/>
    </row>
    <row r="937" spans="4:8">
      <c r="D937" s="128"/>
      <c r="E937" s="128"/>
      <c r="F937" s="129"/>
      <c r="G937" s="130"/>
      <c r="H937" s="131"/>
    </row>
    <row r="938" spans="4:8">
      <c r="D938" s="128"/>
      <c r="E938" s="128"/>
      <c r="F938" s="129"/>
      <c r="G938" s="130"/>
      <c r="H938" s="131"/>
    </row>
    <row r="939" spans="4:8">
      <c r="D939" s="128"/>
      <c r="E939" s="128"/>
      <c r="F939" s="129"/>
      <c r="G939" s="130"/>
      <c r="H939" s="131"/>
    </row>
    <row r="940" spans="4:8">
      <c r="D940" s="128"/>
      <c r="E940" s="128"/>
      <c r="F940" s="129"/>
      <c r="G940" s="130"/>
      <c r="H940" s="131"/>
    </row>
    <row r="941" spans="4:8">
      <c r="D941" s="128"/>
      <c r="E941" s="128"/>
      <c r="F941" s="129"/>
      <c r="G941" s="130"/>
      <c r="H941" s="131"/>
    </row>
    <row r="942" spans="4:8">
      <c r="D942" s="128"/>
      <c r="E942" s="128"/>
      <c r="F942" s="129"/>
      <c r="G942" s="130"/>
      <c r="H942" s="131"/>
    </row>
    <row r="943" spans="4:8">
      <c r="D943" s="128"/>
      <c r="E943" s="128"/>
      <c r="F943" s="129"/>
      <c r="G943" s="130"/>
      <c r="H943" s="131"/>
    </row>
    <row r="944" spans="4:8">
      <c r="D944" s="128"/>
      <c r="E944" s="128"/>
      <c r="F944" s="129"/>
      <c r="G944" s="130"/>
      <c r="H944" s="131"/>
    </row>
    <row r="945" spans="4:8">
      <c r="D945" s="128"/>
      <c r="E945" s="128"/>
      <c r="F945" s="129"/>
      <c r="G945" s="130"/>
      <c r="H945" s="131"/>
    </row>
    <row r="946" spans="4:8">
      <c r="D946" s="128"/>
      <c r="E946" s="128"/>
      <c r="F946" s="129"/>
      <c r="G946" s="130"/>
      <c r="H946" s="131"/>
    </row>
    <row r="947" spans="4:8">
      <c r="D947" s="128"/>
      <c r="E947" s="128"/>
      <c r="F947" s="129"/>
      <c r="G947" s="130"/>
      <c r="H947" s="131"/>
    </row>
    <row r="948" spans="4:8">
      <c r="D948" s="128"/>
      <c r="E948" s="128"/>
      <c r="F948" s="129"/>
      <c r="G948" s="130"/>
      <c r="H948" s="131"/>
    </row>
    <row r="949" spans="4:8">
      <c r="D949" s="128"/>
      <c r="E949" s="128"/>
      <c r="F949" s="129"/>
      <c r="G949" s="130"/>
      <c r="H949" s="131"/>
    </row>
    <row r="950" spans="4:8">
      <c r="D950" s="128"/>
      <c r="E950" s="128"/>
      <c r="F950" s="129"/>
      <c r="G950" s="130"/>
      <c r="H950" s="131"/>
    </row>
    <row r="951" spans="4:8">
      <c r="D951" s="128"/>
      <c r="E951" s="128"/>
      <c r="F951" s="129"/>
      <c r="G951" s="130"/>
      <c r="H951" s="131"/>
    </row>
    <row r="952" spans="4:8">
      <c r="D952" s="128"/>
      <c r="E952" s="128"/>
      <c r="F952" s="129"/>
      <c r="G952" s="130"/>
      <c r="H952" s="131"/>
    </row>
    <row r="953" spans="4:8">
      <c r="D953" s="128"/>
      <c r="E953" s="128"/>
      <c r="F953" s="129"/>
      <c r="G953" s="130"/>
      <c r="H953" s="131"/>
    </row>
    <row r="954" spans="4:8">
      <c r="D954" s="128"/>
      <c r="E954" s="128"/>
      <c r="F954" s="129"/>
      <c r="G954" s="130"/>
      <c r="H954" s="131"/>
    </row>
    <row r="955" spans="4:8">
      <c r="D955" s="128"/>
      <c r="E955" s="128"/>
      <c r="F955" s="129"/>
      <c r="G955" s="130"/>
      <c r="H955" s="131"/>
    </row>
    <row r="956" spans="4:8">
      <c r="D956" s="128"/>
      <c r="E956" s="128"/>
      <c r="F956" s="129"/>
      <c r="G956" s="130"/>
      <c r="H956" s="131"/>
    </row>
    <row r="957" spans="4:8">
      <c r="D957" s="128"/>
      <c r="E957" s="128"/>
      <c r="F957" s="129"/>
      <c r="G957" s="130"/>
      <c r="H957" s="131"/>
    </row>
    <row r="958" spans="4:8">
      <c r="D958" s="128"/>
      <c r="E958" s="128"/>
      <c r="F958" s="129"/>
      <c r="G958" s="130"/>
      <c r="H958" s="131"/>
    </row>
    <row r="959" spans="4:8">
      <c r="D959" s="128"/>
      <c r="E959" s="128"/>
      <c r="F959" s="129"/>
      <c r="G959" s="130"/>
      <c r="H959" s="131"/>
    </row>
    <row r="960" spans="4:8">
      <c r="D960" s="128"/>
      <c r="E960" s="128"/>
      <c r="F960" s="129"/>
      <c r="G960" s="130"/>
      <c r="H960" s="131"/>
    </row>
    <row r="961" spans="4:8">
      <c r="D961" s="128"/>
      <c r="E961" s="128"/>
      <c r="F961" s="129"/>
      <c r="G961" s="130"/>
      <c r="H961" s="131"/>
    </row>
    <row r="962" spans="4:8">
      <c r="D962" s="128"/>
      <c r="E962" s="128"/>
      <c r="F962" s="129"/>
      <c r="G962" s="130"/>
      <c r="H962" s="131"/>
    </row>
    <row r="963" spans="4:8">
      <c r="D963" s="128"/>
      <c r="E963" s="128"/>
      <c r="F963" s="129"/>
      <c r="G963" s="130"/>
      <c r="H963" s="131"/>
    </row>
    <row r="964" spans="4:8">
      <c r="D964" s="128"/>
      <c r="E964" s="128"/>
      <c r="F964" s="129"/>
      <c r="G964" s="130"/>
      <c r="H964" s="131"/>
    </row>
    <row r="965" spans="4:8">
      <c r="D965" s="128"/>
      <c r="E965" s="128"/>
      <c r="F965" s="129"/>
      <c r="G965" s="130"/>
      <c r="H965" s="131"/>
    </row>
    <row r="966" spans="4:8">
      <c r="D966" s="128"/>
      <c r="E966" s="128"/>
      <c r="F966" s="129"/>
      <c r="G966" s="130"/>
      <c r="H966" s="131"/>
    </row>
    <row r="967" spans="4:8">
      <c r="D967" s="128"/>
      <c r="E967" s="128"/>
      <c r="F967" s="129"/>
      <c r="G967" s="130"/>
      <c r="H967" s="131"/>
    </row>
    <row r="968" spans="4:8">
      <c r="D968" s="128"/>
      <c r="E968" s="128"/>
      <c r="F968" s="129"/>
      <c r="G968" s="130"/>
      <c r="H968" s="131"/>
    </row>
    <row r="969" spans="4:8">
      <c r="D969" s="128"/>
      <c r="E969" s="128"/>
      <c r="F969" s="129"/>
      <c r="G969" s="130"/>
      <c r="H969" s="131"/>
    </row>
    <row r="970" spans="4:8">
      <c r="D970" s="128"/>
      <c r="E970" s="128"/>
      <c r="F970" s="129"/>
      <c r="G970" s="130"/>
      <c r="H970" s="131"/>
    </row>
    <row r="971" spans="4:8">
      <c r="D971" s="128"/>
      <c r="E971" s="128"/>
      <c r="F971" s="129"/>
      <c r="G971" s="130"/>
      <c r="H971" s="131"/>
    </row>
    <row r="972" spans="4:8">
      <c r="D972" s="128"/>
      <c r="E972" s="128"/>
      <c r="F972" s="129"/>
      <c r="G972" s="130"/>
      <c r="H972" s="131"/>
    </row>
    <row r="973" spans="4:8">
      <c r="D973" s="128"/>
      <c r="E973" s="128"/>
      <c r="F973" s="129"/>
      <c r="G973" s="130"/>
      <c r="H973" s="131"/>
    </row>
    <row r="974" spans="4:8">
      <c r="D974" s="128"/>
      <c r="E974" s="128"/>
      <c r="F974" s="129"/>
      <c r="G974" s="130"/>
      <c r="H974" s="131"/>
    </row>
    <row r="975" spans="4:8">
      <c r="D975" s="128"/>
      <c r="E975" s="128"/>
      <c r="F975" s="129"/>
      <c r="G975" s="130"/>
      <c r="H975" s="131"/>
    </row>
    <row r="976" spans="4:8">
      <c r="D976" s="128"/>
      <c r="E976" s="128"/>
      <c r="F976" s="129"/>
      <c r="G976" s="130"/>
      <c r="H976" s="131"/>
    </row>
    <row r="977" spans="4:8">
      <c r="D977" s="128"/>
      <c r="E977" s="128"/>
      <c r="F977" s="129"/>
      <c r="G977" s="130"/>
      <c r="H977" s="131"/>
    </row>
    <row r="978" spans="4:8">
      <c r="D978" s="128"/>
      <c r="E978" s="128"/>
      <c r="F978" s="129"/>
      <c r="G978" s="130"/>
      <c r="H978" s="131"/>
    </row>
    <row r="979" spans="4:8">
      <c r="D979" s="128"/>
      <c r="E979" s="128"/>
      <c r="F979" s="129"/>
      <c r="G979" s="130"/>
      <c r="H979" s="131"/>
    </row>
    <row r="980" spans="4:8">
      <c r="D980" s="128"/>
      <c r="E980" s="128"/>
      <c r="F980" s="129"/>
      <c r="G980" s="130"/>
      <c r="H980" s="131"/>
    </row>
    <row r="981" spans="4:8">
      <c r="D981" s="128"/>
      <c r="E981" s="128"/>
      <c r="F981" s="129"/>
      <c r="G981" s="130"/>
      <c r="H981" s="131"/>
    </row>
    <row r="982" spans="4:8">
      <c r="D982" s="128"/>
      <c r="E982" s="128"/>
      <c r="F982" s="129"/>
      <c r="G982" s="130"/>
      <c r="H982" s="131"/>
    </row>
    <row r="983" spans="4:8">
      <c r="D983" s="128"/>
      <c r="E983" s="128"/>
      <c r="F983" s="129"/>
      <c r="G983" s="130"/>
      <c r="H983" s="131"/>
    </row>
    <row r="984" spans="4:8">
      <c r="D984" s="128"/>
      <c r="E984" s="128"/>
      <c r="F984" s="129"/>
      <c r="G984" s="130"/>
      <c r="H984" s="131"/>
    </row>
    <row r="985" spans="4:8">
      <c r="D985" s="128"/>
      <c r="E985" s="128"/>
      <c r="F985" s="129"/>
      <c r="G985" s="130"/>
      <c r="H985" s="131"/>
    </row>
    <row r="986" spans="4:8">
      <c r="D986" s="128"/>
      <c r="E986" s="128"/>
      <c r="F986" s="129"/>
      <c r="G986" s="130"/>
      <c r="H986" s="131"/>
    </row>
    <row r="987" spans="4:8">
      <c r="D987" s="128"/>
      <c r="E987" s="128"/>
      <c r="F987" s="129"/>
      <c r="G987" s="130"/>
      <c r="H987" s="131"/>
    </row>
    <row r="988" spans="4:8">
      <c r="D988" s="128"/>
      <c r="E988" s="128"/>
      <c r="F988" s="129"/>
      <c r="G988" s="130"/>
      <c r="H988" s="131"/>
    </row>
    <row r="989" spans="4:8">
      <c r="D989" s="128"/>
      <c r="E989" s="128"/>
      <c r="F989" s="129"/>
      <c r="G989" s="130"/>
      <c r="H989" s="131"/>
    </row>
    <row r="990" spans="4:8">
      <c r="D990" s="128"/>
      <c r="E990" s="128"/>
      <c r="F990" s="129"/>
      <c r="G990" s="130"/>
      <c r="H990" s="131"/>
    </row>
    <row r="991" spans="4:8">
      <c r="D991" s="128"/>
      <c r="E991" s="128"/>
      <c r="F991" s="129"/>
      <c r="G991" s="130"/>
      <c r="H991" s="131"/>
    </row>
    <row r="992" spans="4:8">
      <c r="D992" s="128"/>
      <c r="E992" s="128"/>
      <c r="F992" s="129"/>
      <c r="G992" s="130"/>
      <c r="H992" s="131"/>
    </row>
    <row r="993" spans="4:8">
      <c r="D993" s="128"/>
      <c r="E993" s="128"/>
      <c r="F993" s="129"/>
      <c r="G993" s="130"/>
      <c r="H993" s="131"/>
    </row>
    <row r="994" spans="4:8">
      <c r="D994" s="128"/>
      <c r="E994" s="128"/>
      <c r="F994" s="129"/>
      <c r="G994" s="130"/>
      <c r="H994" s="131"/>
    </row>
    <row r="995" spans="4:8">
      <c r="D995" s="128"/>
      <c r="E995" s="128"/>
      <c r="F995" s="129"/>
      <c r="G995" s="130"/>
      <c r="H995" s="131"/>
    </row>
    <row r="996" spans="4:8">
      <c r="D996" s="128"/>
      <c r="E996" s="128"/>
      <c r="F996" s="129"/>
      <c r="G996" s="130"/>
      <c r="H996" s="131"/>
    </row>
    <row r="997" spans="4:8">
      <c r="D997" s="128"/>
      <c r="E997" s="128"/>
      <c r="F997" s="129"/>
      <c r="G997" s="130"/>
      <c r="H997" s="131"/>
    </row>
    <row r="998" spans="4:8">
      <c r="D998" s="128"/>
      <c r="E998" s="128"/>
      <c r="F998" s="129"/>
      <c r="G998" s="130"/>
      <c r="H998" s="131"/>
    </row>
    <row r="999" spans="4:8">
      <c r="D999" s="128"/>
      <c r="E999" s="128"/>
      <c r="F999" s="129"/>
      <c r="G999" s="130"/>
      <c r="H999" s="131"/>
    </row>
    <row r="1000" spans="4:8">
      <c r="D1000" s="128"/>
      <c r="E1000" s="128"/>
      <c r="F1000" s="129"/>
      <c r="G1000" s="130"/>
      <c r="H1000" s="131"/>
    </row>
    <row r="1001" spans="4:8">
      <c r="D1001" s="128"/>
      <c r="E1001" s="128"/>
      <c r="F1001" s="129"/>
      <c r="G1001" s="130"/>
      <c r="H1001" s="131"/>
    </row>
    <row r="1002" spans="4:8">
      <c r="D1002" s="128"/>
      <c r="E1002" s="128"/>
      <c r="F1002" s="129"/>
      <c r="G1002" s="130"/>
      <c r="H1002" s="131"/>
    </row>
    <row r="1003" spans="4:8">
      <c r="D1003" s="128"/>
      <c r="E1003" s="128"/>
      <c r="F1003" s="129"/>
      <c r="G1003" s="130"/>
      <c r="H1003" s="131"/>
    </row>
    <row r="1004" spans="4:8">
      <c r="D1004" s="128"/>
      <c r="E1004" s="128"/>
      <c r="F1004" s="129"/>
      <c r="G1004" s="130"/>
      <c r="H1004" s="131"/>
    </row>
    <row r="1005" spans="4:8">
      <c r="D1005" s="128"/>
      <c r="E1005" s="128"/>
      <c r="F1005" s="129"/>
      <c r="G1005" s="130"/>
      <c r="H1005" s="131"/>
    </row>
    <row r="1006" spans="4:8">
      <c r="D1006" s="128"/>
      <c r="E1006" s="128"/>
      <c r="F1006" s="129"/>
      <c r="G1006" s="130"/>
      <c r="H1006" s="131"/>
    </row>
    <row r="1007" spans="4:8">
      <c r="D1007" s="128"/>
      <c r="E1007" s="128"/>
      <c r="F1007" s="129"/>
      <c r="G1007" s="130"/>
      <c r="H1007" s="131"/>
    </row>
    <row r="1008" spans="4:8">
      <c r="D1008" s="128"/>
      <c r="E1008" s="128"/>
      <c r="F1008" s="129"/>
      <c r="G1008" s="130"/>
      <c r="H1008" s="131"/>
    </row>
    <row r="1009" spans="4:8">
      <c r="D1009" s="128"/>
      <c r="E1009" s="128"/>
      <c r="F1009" s="129"/>
      <c r="G1009" s="130"/>
      <c r="H1009" s="131"/>
    </row>
    <row r="1010" spans="4:8">
      <c r="D1010" s="128"/>
      <c r="E1010" s="128"/>
      <c r="F1010" s="129"/>
      <c r="G1010" s="130"/>
      <c r="H1010" s="131"/>
    </row>
    <row r="1011" spans="4:8">
      <c r="D1011" s="128"/>
      <c r="E1011" s="128"/>
      <c r="F1011" s="129"/>
      <c r="G1011" s="130"/>
      <c r="H1011" s="131"/>
    </row>
    <row r="1012" spans="4:8">
      <c r="D1012" s="128"/>
      <c r="E1012" s="128"/>
      <c r="F1012" s="129"/>
      <c r="G1012" s="130"/>
      <c r="H1012" s="131"/>
    </row>
    <row r="1013" spans="4:8">
      <c r="D1013" s="128"/>
      <c r="E1013" s="128"/>
      <c r="F1013" s="129"/>
      <c r="G1013" s="130"/>
      <c r="H1013" s="131"/>
    </row>
    <row r="1014" spans="4:8">
      <c r="D1014" s="128"/>
      <c r="E1014" s="128"/>
      <c r="F1014" s="129"/>
      <c r="G1014" s="130"/>
      <c r="H1014" s="131"/>
    </row>
    <row r="1015" spans="4:8">
      <c r="D1015" s="128"/>
      <c r="E1015" s="128"/>
      <c r="F1015" s="129"/>
      <c r="G1015" s="130"/>
      <c r="H1015" s="131"/>
    </row>
    <row r="1016" spans="4:8">
      <c r="D1016" s="128"/>
      <c r="E1016" s="128"/>
      <c r="F1016" s="129"/>
      <c r="G1016" s="130"/>
      <c r="H1016" s="131"/>
    </row>
    <row r="1017" spans="4:8">
      <c r="D1017" s="128"/>
      <c r="E1017" s="128"/>
      <c r="F1017" s="129"/>
      <c r="G1017" s="130"/>
      <c r="H1017" s="131"/>
    </row>
    <row r="1018" spans="4:8">
      <c r="D1018" s="128"/>
      <c r="E1018" s="128"/>
      <c r="F1018" s="129"/>
      <c r="G1018" s="130"/>
      <c r="H1018" s="131"/>
    </row>
    <row r="1019" spans="4:8">
      <c r="D1019" s="128"/>
      <c r="E1019" s="128"/>
      <c r="F1019" s="129"/>
      <c r="G1019" s="130"/>
      <c r="H1019" s="131"/>
    </row>
    <row r="1020" spans="4:8">
      <c r="D1020" s="128"/>
      <c r="E1020" s="128"/>
      <c r="F1020" s="129"/>
      <c r="G1020" s="130"/>
      <c r="H1020" s="131"/>
    </row>
    <row r="1021" spans="4:8">
      <c r="D1021" s="128"/>
      <c r="E1021" s="128"/>
      <c r="F1021" s="129"/>
      <c r="G1021" s="130"/>
      <c r="H1021" s="131"/>
    </row>
    <row r="1022" spans="4:8">
      <c r="D1022" s="128"/>
      <c r="E1022" s="128"/>
      <c r="F1022" s="129"/>
      <c r="G1022" s="130"/>
      <c r="H1022" s="131"/>
    </row>
    <row r="1023" spans="4:8">
      <c r="D1023" s="128"/>
      <c r="E1023" s="128"/>
      <c r="F1023" s="129"/>
      <c r="G1023" s="130"/>
      <c r="H1023" s="131"/>
    </row>
    <row r="1024" spans="4:8">
      <c r="D1024" s="128"/>
      <c r="E1024" s="128"/>
      <c r="F1024" s="129"/>
      <c r="G1024" s="130"/>
      <c r="H1024" s="131"/>
    </row>
    <row r="1025" spans="4:8">
      <c r="D1025" s="128"/>
      <c r="E1025" s="128"/>
      <c r="F1025" s="129"/>
      <c r="G1025" s="130"/>
      <c r="H1025" s="131"/>
    </row>
    <row r="1026" spans="4:8">
      <c r="D1026" s="128"/>
      <c r="E1026" s="128"/>
      <c r="F1026" s="129"/>
      <c r="G1026" s="130"/>
      <c r="H1026" s="131"/>
    </row>
    <row r="1027" spans="4:8">
      <c r="D1027" s="128"/>
      <c r="E1027" s="128"/>
      <c r="F1027" s="129"/>
      <c r="G1027" s="130"/>
      <c r="H1027" s="131"/>
    </row>
    <row r="1028" spans="4:8">
      <c r="D1028" s="128"/>
      <c r="E1028" s="128"/>
      <c r="F1028" s="129"/>
      <c r="G1028" s="130"/>
      <c r="H1028" s="131"/>
    </row>
    <row r="1029" spans="4:8">
      <c r="D1029" s="128"/>
      <c r="E1029" s="128"/>
      <c r="F1029" s="129"/>
      <c r="G1029" s="130"/>
      <c r="H1029" s="131"/>
    </row>
    <row r="1030" spans="4:8">
      <c r="D1030" s="128"/>
      <c r="E1030" s="128"/>
      <c r="F1030" s="129"/>
      <c r="G1030" s="130"/>
      <c r="H1030" s="131"/>
    </row>
    <row r="1031" spans="4:8">
      <c r="D1031" s="128"/>
      <c r="E1031" s="128"/>
      <c r="F1031" s="129"/>
      <c r="G1031" s="130"/>
      <c r="H1031" s="131"/>
    </row>
    <row r="1032" spans="4:8">
      <c r="D1032" s="128"/>
      <c r="E1032" s="128"/>
      <c r="F1032" s="129"/>
      <c r="G1032" s="130"/>
      <c r="H1032" s="131"/>
    </row>
    <row r="1033" spans="4:8">
      <c r="D1033" s="128"/>
      <c r="E1033" s="128"/>
      <c r="F1033" s="129"/>
      <c r="G1033" s="130"/>
      <c r="H1033" s="131"/>
    </row>
    <row r="1034" spans="4:8">
      <c r="D1034" s="128"/>
      <c r="E1034" s="128"/>
      <c r="F1034" s="129"/>
      <c r="G1034" s="130"/>
      <c r="H1034" s="131"/>
    </row>
    <row r="1035" spans="4:8">
      <c r="D1035" s="128"/>
      <c r="E1035" s="128"/>
      <c r="F1035" s="129"/>
      <c r="G1035" s="130"/>
      <c r="H1035" s="131"/>
    </row>
    <row r="1036" spans="4:8">
      <c r="D1036" s="128"/>
      <c r="E1036" s="128"/>
      <c r="F1036" s="129"/>
      <c r="G1036" s="130"/>
      <c r="H1036" s="131"/>
    </row>
    <row r="1037" spans="4:8">
      <c r="D1037" s="128"/>
      <c r="E1037" s="128"/>
      <c r="F1037" s="129"/>
      <c r="G1037" s="130"/>
      <c r="H1037" s="131"/>
    </row>
    <row r="1038" spans="4:8">
      <c r="D1038" s="128"/>
      <c r="E1038" s="128"/>
      <c r="F1038" s="129"/>
      <c r="G1038" s="130"/>
      <c r="H1038" s="131"/>
    </row>
    <row r="1039" spans="4:8">
      <c r="D1039" s="128"/>
      <c r="E1039" s="128"/>
      <c r="F1039" s="129"/>
      <c r="G1039" s="130"/>
      <c r="H1039" s="131"/>
    </row>
    <row r="1040" spans="4:8">
      <c r="D1040" s="128"/>
      <c r="E1040" s="128"/>
      <c r="F1040" s="129"/>
      <c r="G1040" s="130"/>
      <c r="H1040" s="131"/>
    </row>
  </sheetData>
  <sheetProtection selectLockedCells="1" selectUnlockedCells="1"/>
  <mergeCells count="6">
    <mergeCell ref="B40:H40"/>
    <mergeCell ref="B2:H2"/>
    <mergeCell ref="E3:F3"/>
    <mergeCell ref="D36:F36"/>
    <mergeCell ref="D37:F37"/>
    <mergeCell ref="D38:F38"/>
  </mergeCells>
  <printOptions horizontalCentered="1"/>
  <pageMargins left="0.74791666666666667" right="0.55138888888888893" top="0.39374999999999999" bottom="0.39374999999999999" header="0.51181102362204722" footer="0.51181102362204722"/>
  <pageSetup paperSize="9" scale="56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1"/>
  <sheetViews>
    <sheetView view="pageBreakPreview" zoomScale="80" zoomScaleNormal="80" zoomScaleSheetLayoutView="80" workbookViewId="0">
      <selection activeCell="P11" sqref="P11"/>
    </sheetView>
  </sheetViews>
  <sheetFormatPr defaultRowHeight="12.75"/>
  <cols>
    <col min="1" max="1" width="2.1640625" style="77" customWidth="1"/>
    <col min="2" max="2" width="10" style="127" customWidth="1"/>
    <col min="3" max="3" width="18.1640625" style="127" customWidth="1"/>
    <col min="4" max="4" width="94.1640625" style="132" customWidth="1"/>
    <col min="5" max="5" width="7.1640625" style="132" customWidth="1"/>
    <col min="6" max="6" width="11.83203125" style="133" customWidth="1"/>
    <col min="7" max="7" width="13.1640625" style="134" customWidth="1"/>
    <col min="8" max="8" width="17.33203125" style="135" customWidth="1"/>
    <col min="9" max="9" width="2.1640625" style="77" customWidth="1"/>
    <col min="10" max="10" width="11.5" style="77" bestFit="1" customWidth="1"/>
    <col min="11" max="11" width="9.33203125" style="77"/>
    <col min="12" max="12" width="13.6640625" style="77" bestFit="1" customWidth="1"/>
    <col min="13" max="256" width="9.33203125" style="77"/>
    <col min="257" max="257" width="2.1640625" style="77" customWidth="1"/>
    <col min="258" max="258" width="10" style="77" customWidth="1"/>
    <col min="259" max="259" width="18.1640625" style="77" customWidth="1"/>
    <col min="260" max="260" width="94.1640625" style="77" customWidth="1"/>
    <col min="261" max="261" width="7.1640625" style="77" customWidth="1"/>
    <col min="262" max="262" width="11.83203125" style="77" customWidth="1"/>
    <col min="263" max="263" width="13.1640625" style="77" customWidth="1"/>
    <col min="264" max="264" width="17.33203125" style="77" customWidth="1"/>
    <col min="265" max="265" width="2.1640625" style="77" customWidth="1"/>
    <col min="266" max="266" width="11.5" style="77" bestFit="1" customWidth="1"/>
    <col min="267" max="267" width="9.33203125" style="77"/>
    <col min="268" max="268" width="13.6640625" style="77" bestFit="1" customWidth="1"/>
    <col min="269" max="512" width="9.33203125" style="77"/>
    <col min="513" max="513" width="2.1640625" style="77" customWidth="1"/>
    <col min="514" max="514" width="10" style="77" customWidth="1"/>
    <col min="515" max="515" width="18.1640625" style="77" customWidth="1"/>
    <col min="516" max="516" width="94.1640625" style="77" customWidth="1"/>
    <col min="517" max="517" width="7.1640625" style="77" customWidth="1"/>
    <col min="518" max="518" width="11.83203125" style="77" customWidth="1"/>
    <col min="519" max="519" width="13.1640625" style="77" customWidth="1"/>
    <col min="520" max="520" width="17.33203125" style="77" customWidth="1"/>
    <col min="521" max="521" width="2.1640625" style="77" customWidth="1"/>
    <col min="522" max="522" width="11.5" style="77" bestFit="1" customWidth="1"/>
    <col min="523" max="523" width="9.33203125" style="77"/>
    <col min="524" max="524" width="13.6640625" style="77" bestFit="1" customWidth="1"/>
    <col min="525" max="768" width="9.33203125" style="77"/>
    <col min="769" max="769" width="2.1640625" style="77" customWidth="1"/>
    <col min="770" max="770" width="10" style="77" customWidth="1"/>
    <col min="771" max="771" width="18.1640625" style="77" customWidth="1"/>
    <col min="772" max="772" width="94.1640625" style="77" customWidth="1"/>
    <col min="773" max="773" width="7.1640625" style="77" customWidth="1"/>
    <col min="774" max="774" width="11.83203125" style="77" customWidth="1"/>
    <col min="775" max="775" width="13.1640625" style="77" customWidth="1"/>
    <col min="776" max="776" width="17.33203125" style="77" customWidth="1"/>
    <col min="777" max="777" width="2.1640625" style="77" customWidth="1"/>
    <col min="778" max="778" width="11.5" style="77" bestFit="1" customWidth="1"/>
    <col min="779" max="779" width="9.33203125" style="77"/>
    <col min="780" max="780" width="13.6640625" style="77" bestFit="1" customWidth="1"/>
    <col min="781" max="1024" width="9.33203125" style="77"/>
    <col min="1025" max="1025" width="2.1640625" style="77" customWidth="1"/>
    <col min="1026" max="1026" width="10" style="77" customWidth="1"/>
    <col min="1027" max="1027" width="18.1640625" style="77" customWidth="1"/>
    <col min="1028" max="1028" width="94.1640625" style="77" customWidth="1"/>
    <col min="1029" max="1029" width="7.1640625" style="77" customWidth="1"/>
    <col min="1030" max="1030" width="11.83203125" style="77" customWidth="1"/>
    <col min="1031" max="1031" width="13.1640625" style="77" customWidth="1"/>
    <col min="1032" max="1032" width="17.33203125" style="77" customWidth="1"/>
    <col min="1033" max="1033" width="2.1640625" style="77" customWidth="1"/>
    <col min="1034" max="1034" width="11.5" style="77" bestFit="1" customWidth="1"/>
    <col min="1035" max="1035" width="9.33203125" style="77"/>
    <col min="1036" max="1036" width="13.6640625" style="77" bestFit="1" customWidth="1"/>
    <col min="1037" max="1280" width="9.33203125" style="77"/>
    <col min="1281" max="1281" width="2.1640625" style="77" customWidth="1"/>
    <col min="1282" max="1282" width="10" style="77" customWidth="1"/>
    <col min="1283" max="1283" width="18.1640625" style="77" customWidth="1"/>
    <col min="1284" max="1284" width="94.1640625" style="77" customWidth="1"/>
    <col min="1285" max="1285" width="7.1640625" style="77" customWidth="1"/>
    <col min="1286" max="1286" width="11.83203125" style="77" customWidth="1"/>
    <col min="1287" max="1287" width="13.1640625" style="77" customWidth="1"/>
    <col min="1288" max="1288" width="17.33203125" style="77" customWidth="1"/>
    <col min="1289" max="1289" width="2.1640625" style="77" customWidth="1"/>
    <col min="1290" max="1290" width="11.5" style="77" bestFit="1" customWidth="1"/>
    <col min="1291" max="1291" width="9.33203125" style="77"/>
    <col min="1292" max="1292" width="13.6640625" style="77" bestFit="1" customWidth="1"/>
    <col min="1293" max="1536" width="9.33203125" style="77"/>
    <col min="1537" max="1537" width="2.1640625" style="77" customWidth="1"/>
    <col min="1538" max="1538" width="10" style="77" customWidth="1"/>
    <col min="1539" max="1539" width="18.1640625" style="77" customWidth="1"/>
    <col min="1540" max="1540" width="94.1640625" style="77" customWidth="1"/>
    <col min="1541" max="1541" width="7.1640625" style="77" customWidth="1"/>
    <col min="1542" max="1542" width="11.83203125" style="77" customWidth="1"/>
    <col min="1543" max="1543" width="13.1640625" style="77" customWidth="1"/>
    <col min="1544" max="1544" width="17.33203125" style="77" customWidth="1"/>
    <col min="1545" max="1545" width="2.1640625" style="77" customWidth="1"/>
    <col min="1546" max="1546" width="11.5" style="77" bestFit="1" customWidth="1"/>
    <col min="1547" max="1547" width="9.33203125" style="77"/>
    <col min="1548" max="1548" width="13.6640625" style="77" bestFit="1" customWidth="1"/>
    <col min="1549" max="1792" width="9.33203125" style="77"/>
    <col min="1793" max="1793" width="2.1640625" style="77" customWidth="1"/>
    <col min="1794" max="1794" width="10" style="77" customWidth="1"/>
    <col min="1795" max="1795" width="18.1640625" style="77" customWidth="1"/>
    <col min="1796" max="1796" width="94.1640625" style="77" customWidth="1"/>
    <col min="1797" max="1797" width="7.1640625" style="77" customWidth="1"/>
    <col min="1798" max="1798" width="11.83203125" style="77" customWidth="1"/>
    <col min="1799" max="1799" width="13.1640625" style="77" customWidth="1"/>
    <col min="1800" max="1800" width="17.33203125" style="77" customWidth="1"/>
    <col min="1801" max="1801" width="2.1640625" style="77" customWidth="1"/>
    <col min="1802" max="1802" width="11.5" style="77" bestFit="1" customWidth="1"/>
    <col min="1803" max="1803" width="9.33203125" style="77"/>
    <col min="1804" max="1804" width="13.6640625" style="77" bestFit="1" customWidth="1"/>
    <col min="1805" max="2048" width="9.33203125" style="77"/>
    <col min="2049" max="2049" width="2.1640625" style="77" customWidth="1"/>
    <col min="2050" max="2050" width="10" style="77" customWidth="1"/>
    <col min="2051" max="2051" width="18.1640625" style="77" customWidth="1"/>
    <col min="2052" max="2052" width="94.1640625" style="77" customWidth="1"/>
    <col min="2053" max="2053" width="7.1640625" style="77" customWidth="1"/>
    <col min="2054" max="2054" width="11.83203125" style="77" customWidth="1"/>
    <col min="2055" max="2055" width="13.1640625" style="77" customWidth="1"/>
    <col min="2056" max="2056" width="17.33203125" style="77" customWidth="1"/>
    <col min="2057" max="2057" width="2.1640625" style="77" customWidth="1"/>
    <col min="2058" max="2058" width="11.5" style="77" bestFit="1" customWidth="1"/>
    <col min="2059" max="2059" width="9.33203125" style="77"/>
    <col min="2060" max="2060" width="13.6640625" style="77" bestFit="1" customWidth="1"/>
    <col min="2061" max="2304" width="9.33203125" style="77"/>
    <col min="2305" max="2305" width="2.1640625" style="77" customWidth="1"/>
    <col min="2306" max="2306" width="10" style="77" customWidth="1"/>
    <col min="2307" max="2307" width="18.1640625" style="77" customWidth="1"/>
    <col min="2308" max="2308" width="94.1640625" style="77" customWidth="1"/>
    <col min="2309" max="2309" width="7.1640625" style="77" customWidth="1"/>
    <col min="2310" max="2310" width="11.83203125" style="77" customWidth="1"/>
    <col min="2311" max="2311" width="13.1640625" style="77" customWidth="1"/>
    <col min="2312" max="2312" width="17.33203125" style="77" customWidth="1"/>
    <col min="2313" max="2313" width="2.1640625" style="77" customWidth="1"/>
    <col min="2314" max="2314" width="11.5" style="77" bestFit="1" customWidth="1"/>
    <col min="2315" max="2315" width="9.33203125" style="77"/>
    <col min="2316" max="2316" width="13.6640625" style="77" bestFit="1" customWidth="1"/>
    <col min="2317" max="2560" width="9.33203125" style="77"/>
    <col min="2561" max="2561" width="2.1640625" style="77" customWidth="1"/>
    <col min="2562" max="2562" width="10" style="77" customWidth="1"/>
    <col min="2563" max="2563" width="18.1640625" style="77" customWidth="1"/>
    <col min="2564" max="2564" width="94.1640625" style="77" customWidth="1"/>
    <col min="2565" max="2565" width="7.1640625" style="77" customWidth="1"/>
    <col min="2566" max="2566" width="11.83203125" style="77" customWidth="1"/>
    <col min="2567" max="2567" width="13.1640625" style="77" customWidth="1"/>
    <col min="2568" max="2568" width="17.33203125" style="77" customWidth="1"/>
    <col min="2569" max="2569" width="2.1640625" style="77" customWidth="1"/>
    <col min="2570" max="2570" width="11.5" style="77" bestFit="1" customWidth="1"/>
    <col min="2571" max="2571" width="9.33203125" style="77"/>
    <col min="2572" max="2572" width="13.6640625" style="77" bestFit="1" customWidth="1"/>
    <col min="2573" max="2816" width="9.33203125" style="77"/>
    <col min="2817" max="2817" width="2.1640625" style="77" customWidth="1"/>
    <col min="2818" max="2818" width="10" style="77" customWidth="1"/>
    <col min="2819" max="2819" width="18.1640625" style="77" customWidth="1"/>
    <col min="2820" max="2820" width="94.1640625" style="77" customWidth="1"/>
    <col min="2821" max="2821" width="7.1640625" style="77" customWidth="1"/>
    <col min="2822" max="2822" width="11.83203125" style="77" customWidth="1"/>
    <col min="2823" max="2823" width="13.1640625" style="77" customWidth="1"/>
    <col min="2824" max="2824" width="17.33203125" style="77" customWidth="1"/>
    <col min="2825" max="2825" width="2.1640625" style="77" customWidth="1"/>
    <col min="2826" max="2826" width="11.5" style="77" bestFit="1" customWidth="1"/>
    <col min="2827" max="2827" width="9.33203125" style="77"/>
    <col min="2828" max="2828" width="13.6640625" style="77" bestFit="1" customWidth="1"/>
    <col min="2829" max="3072" width="9.33203125" style="77"/>
    <col min="3073" max="3073" width="2.1640625" style="77" customWidth="1"/>
    <col min="3074" max="3074" width="10" style="77" customWidth="1"/>
    <col min="3075" max="3075" width="18.1640625" style="77" customWidth="1"/>
    <col min="3076" max="3076" width="94.1640625" style="77" customWidth="1"/>
    <col min="3077" max="3077" width="7.1640625" style="77" customWidth="1"/>
    <col min="3078" max="3078" width="11.83203125" style="77" customWidth="1"/>
    <col min="3079" max="3079" width="13.1640625" style="77" customWidth="1"/>
    <col min="3080" max="3080" width="17.33203125" style="77" customWidth="1"/>
    <col min="3081" max="3081" width="2.1640625" style="77" customWidth="1"/>
    <col min="3082" max="3082" width="11.5" style="77" bestFit="1" customWidth="1"/>
    <col min="3083" max="3083" width="9.33203125" style="77"/>
    <col min="3084" max="3084" width="13.6640625" style="77" bestFit="1" customWidth="1"/>
    <col min="3085" max="3328" width="9.33203125" style="77"/>
    <col min="3329" max="3329" width="2.1640625" style="77" customWidth="1"/>
    <col min="3330" max="3330" width="10" style="77" customWidth="1"/>
    <col min="3331" max="3331" width="18.1640625" style="77" customWidth="1"/>
    <col min="3332" max="3332" width="94.1640625" style="77" customWidth="1"/>
    <col min="3333" max="3333" width="7.1640625" style="77" customWidth="1"/>
    <col min="3334" max="3334" width="11.83203125" style="77" customWidth="1"/>
    <col min="3335" max="3335" width="13.1640625" style="77" customWidth="1"/>
    <col min="3336" max="3336" width="17.33203125" style="77" customWidth="1"/>
    <col min="3337" max="3337" width="2.1640625" style="77" customWidth="1"/>
    <col min="3338" max="3338" width="11.5" style="77" bestFit="1" customWidth="1"/>
    <col min="3339" max="3339" width="9.33203125" style="77"/>
    <col min="3340" max="3340" width="13.6640625" style="77" bestFit="1" customWidth="1"/>
    <col min="3341" max="3584" width="9.33203125" style="77"/>
    <col min="3585" max="3585" width="2.1640625" style="77" customWidth="1"/>
    <col min="3586" max="3586" width="10" style="77" customWidth="1"/>
    <col min="3587" max="3587" width="18.1640625" style="77" customWidth="1"/>
    <col min="3588" max="3588" width="94.1640625" style="77" customWidth="1"/>
    <col min="3589" max="3589" width="7.1640625" style="77" customWidth="1"/>
    <col min="3590" max="3590" width="11.83203125" style="77" customWidth="1"/>
    <col min="3591" max="3591" width="13.1640625" style="77" customWidth="1"/>
    <col min="3592" max="3592" width="17.33203125" style="77" customWidth="1"/>
    <col min="3593" max="3593" width="2.1640625" style="77" customWidth="1"/>
    <col min="3594" max="3594" width="11.5" style="77" bestFit="1" customWidth="1"/>
    <col min="3595" max="3595" width="9.33203125" style="77"/>
    <col min="3596" max="3596" width="13.6640625" style="77" bestFit="1" customWidth="1"/>
    <col min="3597" max="3840" width="9.33203125" style="77"/>
    <col min="3841" max="3841" width="2.1640625" style="77" customWidth="1"/>
    <col min="3842" max="3842" width="10" style="77" customWidth="1"/>
    <col min="3843" max="3843" width="18.1640625" style="77" customWidth="1"/>
    <col min="3844" max="3844" width="94.1640625" style="77" customWidth="1"/>
    <col min="3845" max="3845" width="7.1640625" style="77" customWidth="1"/>
    <col min="3846" max="3846" width="11.83203125" style="77" customWidth="1"/>
    <col min="3847" max="3847" width="13.1640625" style="77" customWidth="1"/>
    <col min="3848" max="3848" width="17.33203125" style="77" customWidth="1"/>
    <col min="3849" max="3849" width="2.1640625" style="77" customWidth="1"/>
    <col min="3850" max="3850" width="11.5" style="77" bestFit="1" customWidth="1"/>
    <col min="3851" max="3851" width="9.33203125" style="77"/>
    <col min="3852" max="3852" width="13.6640625" style="77" bestFit="1" customWidth="1"/>
    <col min="3853" max="4096" width="9.33203125" style="77"/>
    <col min="4097" max="4097" width="2.1640625" style="77" customWidth="1"/>
    <col min="4098" max="4098" width="10" style="77" customWidth="1"/>
    <col min="4099" max="4099" width="18.1640625" style="77" customWidth="1"/>
    <col min="4100" max="4100" width="94.1640625" style="77" customWidth="1"/>
    <col min="4101" max="4101" width="7.1640625" style="77" customWidth="1"/>
    <col min="4102" max="4102" width="11.83203125" style="77" customWidth="1"/>
    <col min="4103" max="4103" width="13.1640625" style="77" customWidth="1"/>
    <col min="4104" max="4104" width="17.33203125" style="77" customWidth="1"/>
    <col min="4105" max="4105" width="2.1640625" style="77" customWidth="1"/>
    <col min="4106" max="4106" width="11.5" style="77" bestFit="1" customWidth="1"/>
    <col min="4107" max="4107" width="9.33203125" style="77"/>
    <col min="4108" max="4108" width="13.6640625" style="77" bestFit="1" customWidth="1"/>
    <col min="4109" max="4352" width="9.33203125" style="77"/>
    <col min="4353" max="4353" width="2.1640625" style="77" customWidth="1"/>
    <col min="4354" max="4354" width="10" style="77" customWidth="1"/>
    <col min="4355" max="4355" width="18.1640625" style="77" customWidth="1"/>
    <col min="4356" max="4356" width="94.1640625" style="77" customWidth="1"/>
    <col min="4357" max="4357" width="7.1640625" style="77" customWidth="1"/>
    <col min="4358" max="4358" width="11.83203125" style="77" customWidth="1"/>
    <col min="4359" max="4359" width="13.1640625" style="77" customWidth="1"/>
    <col min="4360" max="4360" width="17.33203125" style="77" customWidth="1"/>
    <col min="4361" max="4361" width="2.1640625" style="77" customWidth="1"/>
    <col min="4362" max="4362" width="11.5" style="77" bestFit="1" customWidth="1"/>
    <col min="4363" max="4363" width="9.33203125" style="77"/>
    <col min="4364" max="4364" width="13.6640625" style="77" bestFit="1" customWidth="1"/>
    <col min="4365" max="4608" width="9.33203125" style="77"/>
    <col min="4609" max="4609" width="2.1640625" style="77" customWidth="1"/>
    <col min="4610" max="4610" width="10" style="77" customWidth="1"/>
    <col min="4611" max="4611" width="18.1640625" style="77" customWidth="1"/>
    <col min="4612" max="4612" width="94.1640625" style="77" customWidth="1"/>
    <col min="4613" max="4613" width="7.1640625" style="77" customWidth="1"/>
    <col min="4614" max="4614" width="11.83203125" style="77" customWidth="1"/>
    <col min="4615" max="4615" width="13.1640625" style="77" customWidth="1"/>
    <col min="4616" max="4616" width="17.33203125" style="77" customWidth="1"/>
    <col min="4617" max="4617" width="2.1640625" style="77" customWidth="1"/>
    <col min="4618" max="4618" width="11.5" style="77" bestFit="1" customWidth="1"/>
    <col min="4619" max="4619" width="9.33203125" style="77"/>
    <col min="4620" max="4620" width="13.6640625" style="77" bestFit="1" customWidth="1"/>
    <col min="4621" max="4864" width="9.33203125" style="77"/>
    <col min="4865" max="4865" width="2.1640625" style="77" customWidth="1"/>
    <col min="4866" max="4866" width="10" style="77" customWidth="1"/>
    <col min="4867" max="4867" width="18.1640625" style="77" customWidth="1"/>
    <col min="4868" max="4868" width="94.1640625" style="77" customWidth="1"/>
    <col min="4869" max="4869" width="7.1640625" style="77" customWidth="1"/>
    <col min="4870" max="4870" width="11.83203125" style="77" customWidth="1"/>
    <col min="4871" max="4871" width="13.1640625" style="77" customWidth="1"/>
    <col min="4872" max="4872" width="17.33203125" style="77" customWidth="1"/>
    <col min="4873" max="4873" width="2.1640625" style="77" customWidth="1"/>
    <col min="4874" max="4874" width="11.5" style="77" bestFit="1" customWidth="1"/>
    <col min="4875" max="4875" width="9.33203125" style="77"/>
    <col min="4876" max="4876" width="13.6640625" style="77" bestFit="1" customWidth="1"/>
    <col min="4877" max="5120" width="9.33203125" style="77"/>
    <col min="5121" max="5121" width="2.1640625" style="77" customWidth="1"/>
    <col min="5122" max="5122" width="10" style="77" customWidth="1"/>
    <col min="5123" max="5123" width="18.1640625" style="77" customWidth="1"/>
    <col min="5124" max="5124" width="94.1640625" style="77" customWidth="1"/>
    <col min="5125" max="5125" width="7.1640625" style="77" customWidth="1"/>
    <col min="5126" max="5126" width="11.83203125" style="77" customWidth="1"/>
    <col min="5127" max="5127" width="13.1640625" style="77" customWidth="1"/>
    <col min="5128" max="5128" width="17.33203125" style="77" customWidth="1"/>
    <col min="5129" max="5129" width="2.1640625" style="77" customWidth="1"/>
    <col min="5130" max="5130" width="11.5" style="77" bestFit="1" customWidth="1"/>
    <col min="5131" max="5131" width="9.33203125" style="77"/>
    <col min="5132" max="5132" width="13.6640625" style="77" bestFit="1" customWidth="1"/>
    <col min="5133" max="5376" width="9.33203125" style="77"/>
    <col min="5377" max="5377" width="2.1640625" style="77" customWidth="1"/>
    <col min="5378" max="5378" width="10" style="77" customWidth="1"/>
    <col min="5379" max="5379" width="18.1640625" style="77" customWidth="1"/>
    <col min="5380" max="5380" width="94.1640625" style="77" customWidth="1"/>
    <col min="5381" max="5381" width="7.1640625" style="77" customWidth="1"/>
    <col min="5382" max="5382" width="11.83203125" style="77" customWidth="1"/>
    <col min="5383" max="5383" width="13.1640625" style="77" customWidth="1"/>
    <col min="5384" max="5384" width="17.33203125" style="77" customWidth="1"/>
    <col min="5385" max="5385" width="2.1640625" style="77" customWidth="1"/>
    <col min="5386" max="5386" width="11.5" style="77" bestFit="1" customWidth="1"/>
    <col min="5387" max="5387" width="9.33203125" style="77"/>
    <col min="5388" max="5388" width="13.6640625" style="77" bestFit="1" customWidth="1"/>
    <col min="5389" max="5632" width="9.33203125" style="77"/>
    <col min="5633" max="5633" width="2.1640625" style="77" customWidth="1"/>
    <col min="5634" max="5634" width="10" style="77" customWidth="1"/>
    <col min="5635" max="5635" width="18.1640625" style="77" customWidth="1"/>
    <col min="5636" max="5636" width="94.1640625" style="77" customWidth="1"/>
    <col min="5637" max="5637" width="7.1640625" style="77" customWidth="1"/>
    <col min="5638" max="5638" width="11.83203125" style="77" customWidth="1"/>
    <col min="5639" max="5639" width="13.1640625" style="77" customWidth="1"/>
    <col min="5640" max="5640" width="17.33203125" style="77" customWidth="1"/>
    <col min="5641" max="5641" width="2.1640625" style="77" customWidth="1"/>
    <col min="5642" max="5642" width="11.5" style="77" bestFit="1" customWidth="1"/>
    <col min="5643" max="5643" width="9.33203125" style="77"/>
    <col min="5644" max="5644" width="13.6640625" style="77" bestFit="1" customWidth="1"/>
    <col min="5645" max="5888" width="9.33203125" style="77"/>
    <col min="5889" max="5889" width="2.1640625" style="77" customWidth="1"/>
    <col min="5890" max="5890" width="10" style="77" customWidth="1"/>
    <col min="5891" max="5891" width="18.1640625" style="77" customWidth="1"/>
    <col min="5892" max="5892" width="94.1640625" style="77" customWidth="1"/>
    <col min="5893" max="5893" width="7.1640625" style="77" customWidth="1"/>
    <col min="5894" max="5894" width="11.83203125" style="77" customWidth="1"/>
    <col min="5895" max="5895" width="13.1640625" style="77" customWidth="1"/>
    <col min="5896" max="5896" width="17.33203125" style="77" customWidth="1"/>
    <col min="5897" max="5897" width="2.1640625" style="77" customWidth="1"/>
    <col min="5898" max="5898" width="11.5" style="77" bestFit="1" customWidth="1"/>
    <col min="5899" max="5899" width="9.33203125" style="77"/>
    <col min="5900" max="5900" width="13.6640625" style="77" bestFit="1" customWidth="1"/>
    <col min="5901" max="6144" width="9.33203125" style="77"/>
    <col min="6145" max="6145" width="2.1640625" style="77" customWidth="1"/>
    <col min="6146" max="6146" width="10" style="77" customWidth="1"/>
    <col min="6147" max="6147" width="18.1640625" style="77" customWidth="1"/>
    <col min="6148" max="6148" width="94.1640625" style="77" customWidth="1"/>
    <col min="6149" max="6149" width="7.1640625" style="77" customWidth="1"/>
    <col min="6150" max="6150" width="11.83203125" style="77" customWidth="1"/>
    <col min="6151" max="6151" width="13.1640625" style="77" customWidth="1"/>
    <col min="6152" max="6152" width="17.33203125" style="77" customWidth="1"/>
    <col min="6153" max="6153" width="2.1640625" style="77" customWidth="1"/>
    <col min="6154" max="6154" width="11.5" style="77" bestFit="1" customWidth="1"/>
    <col min="6155" max="6155" width="9.33203125" style="77"/>
    <col min="6156" max="6156" width="13.6640625" style="77" bestFit="1" customWidth="1"/>
    <col min="6157" max="6400" width="9.33203125" style="77"/>
    <col min="6401" max="6401" width="2.1640625" style="77" customWidth="1"/>
    <col min="6402" max="6402" width="10" style="77" customWidth="1"/>
    <col min="6403" max="6403" width="18.1640625" style="77" customWidth="1"/>
    <col min="6404" max="6404" width="94.1640625" style="77" customWidth="1"/>
    <col min="6405" max="6405" width="7.1640625" style="77" customWidth="1"/>
    <col min="6406" max="6406" width="11.83203125" style="77" customWidth="1"/>
    <col min="6407" max="6407" width="13.1640625" style="77" customWidth="1"/>
    <col min="6408" max="6408" width="17.33203125" style="77" customWidth="1"/>
    <col min="6409" max="6409" width="2.1640625" style="77" customWidth="1"/>
    <col min="6410" max="6410" width="11.5" style="77" bestFit="1" customWidth="1"/>
    <col min="6411" max="6411" width="9.33203125" style="77"/>
    <col min="6412" max="6412" width="13.6640625" style="77" bestFit="1" customWidth="1"/>
    <col min="6413" max="6656" width="9.33203125" style="77"/>
    <col min="6657" max="6657" width="2.1640625" style="77" customWidth="1"/>
    <col min="6658" max="6658" width="10" style="77" customWidth="1"/>
    <col min="6659" max="6659" width="18.1640625" style="77" customWidth="1"/>
    <col min="6660" max="6660" width="94.1640625" style="77" customWidth="1"/>
    <col min="6661" max="6661" width="7.1640625" style="77" customWidth="1"/>
    <col min="6662" max="6662" width="11.83203125" style="77" customWidth="1"/>
    <col min="6663" max="6663" width="13.1640625" style="77" customWidth="1"/>
    <col min="6664" max="6664" width="17.33203125" style="77" customWidth="1"/>
    <col min="6665" max="6665" width="2.1640625" style="77" customWidth="1"/>
    <col min="6666" max="6666" width="11.5" style="77" bestFit="1" customWidth="1"/>
    <col min="6667" max="6667" width="9.33203125" style="77"/>
    <col min="6668" max="6668" width="13.6640625" style="77" bestFit="1" customWidth="1"/>
    <col min="6669" max="6912" width="9.33203125" style="77"/>
    <col min="6913" max="6913" width="2.1640625" style="77" customWidth="1"/>
    <col min="6914" max="6914" width="10" style="77" customWidth="1"/>
    <col min="6915" max="6915" width="18.1640625" style="77" customWidth="1"/>
    <col min="6916" max="6916" width="94.1640625" style="77" customWidth="1"/>
    <col min="6917" max="6917" width="7.1640625" style="77" customWidth="1"/>
    <col min="6918" max="6918" width="11.83203125" style="77" customWidth="1"/>
    <col min="6919" max="6919" width="13.1640625" style="77" customWidth="1"/>
    <col min="6920" max="6920" width="17.33203125" style="77" customWidth="1"/>
    <col min="6921" max="6921" width="2.1640625" style="77" customWidth="1"/>
    <col min="6922" max="6922" width="11.5" style="77" bestFit="1" customWidth="1"/>
    <col min="6923" max="6923" width="9.33203125" style="77"/>
    <col min="6924" max="6924" width="13.6640625" style="77" bestFit="1" customWidth="1"/>
    <col min="6925" max="7168" width="9.33203125" style="77"/>
    <col min="7169" max="7169" width="2.1640625" style="77" customWidth="1"/>
    <col min="7170" max="7170" width="10" style="77" customWidth="1"/>
    <col min="7171" max="7171" width="18.1640625" style="77" customWidth="1"/>
    <col min="7172" max="7172" width="94.1640625" style="77" customWidth="1"/>
    <col min="7173" max="7173" width="7.1640625" style="77" customWidth="1"/>
    <col min="7174" max="7174" width="11.83203125" style="77" customWidth="1"/>
    <col min="7175" max="7175" width="13.1640625" style="77" customWidth="1"/>
    <col min="7176" max="7176" width="17.33203125" style="77" customWidth="1"/>
    <col min="7177" max="7177" width="2.1640625" style="77" customWidth="1"/>
    <col min="7178" max="7178" width="11.5" style="77" bestFit="1" customWidth="1"/>
    <col min="7179" max="7179" width="9.33203125" style="77"/>
    <col min="7180" max="7180" width="13.6640625" style="77" bestFit="1" customWidth="1"/>
    <col min="7181" max="7424" width="9.33203125" style="77"/>
    <col min="7425" max="7425" width="2.1640625" style="77" customWidth="1"/>
    <col min="7426" max="7426" width="10" style="77" customWidth="1"/>
    <col min="7427" max="7427" width="18.1640625" style="77" customWidth="1"/>
    <col min="7428" max="7428" width="94.1640625" style="77" customWidth="1"/>
    <col min="7429" max="7429" width="7.1640625" style="77" customWidth="1"/>
    <col min="7430" max="7430" width="11.83203125" style="77" customWidth="1"/>
    <col min="7431" max="7431" width="13.1640625" style="77" customWidth="1"/>
    <col min="7432" max="7432" width="17.33203125" style="77" customWidth="1"/>
    <col min="7433" max="7433" width="2.1640625" style="77" customWidth="1"/>
    <col min="7434" max="7434" width="11.5" style="77" bestFit="1" customWidth="1"/>
    <col min="7435" max="7435" width="9.33203125" style="77"/>
    <col min="7436" max="7436" width="13.6640625" style="77" bestFit="1" customWidth="1"/>
    <col min="7437" max="7680" width="9.33203125" style="77"/>
    <col min="7681" max="7681" width="2.1640625" style="77" customWidth="1"/>
    <col min="7682" max="7682" width="10" style="77" customWidth="1"/>
    <col min="7683" max="7683" width="18.1640625" style="77" customWidth="1"/>
    <col min="7684" max="7684" width="94.1640625" style="77" customWidth="1"/>
    <col min="7685" max="7685" width="7.1640625" style="77" customWidth="1"/>
    <col min="7686" max="7686" width="11.83203125" style="77" customWidth="1"/>
    <col min="7687" max="7687" width="13.1640625" style="77" customWidth="1"/>
    <col min="7688" max="7688" width="17.33203125" style="77" customWidth="1"/>
    <col min="7689" max="7689" width="2.1640625" style="77" customWidth="1"/>
    <col min="7690" max="7690" width="11.5" style="77" bestFit="1" customWidth="1"/>
    <col min="7691" max="7691" width="9.33203125" style="77"/>
    <col min="7692" max="7692" width="13.6640625" style="77" bestFit="1" customWidth="1"/>
    <col min="7693" max="7936" width="9.33203125" style="77"/>
    <col min="7937" max="7937" width="2.1640625" style="77" customWidth="1"/>
    <col min="7938" max="7938" width="10" style="77" customWidth="1"/>
    <col min="7939" max="7939" width="18.1640625" style="77" customWidth="1"/>
    <col min="7940" max="7940" width="94.1640625" style="77" customWidth="1"/>
    <col min="7941" max="7941" width="7.1640625" style="77" customWidth="1"/>
    <col min="7942" max="7942" width="11.83203125" style="77" customWidth="1"/>
    <col min="7943" max="7943" width="13.1640625" style="77" customWidth="1"/>
    <col min="7944" max="7944" width="17.33203125" style="77" customWidth="1"/>
    <col min="7945" max="7945" width="2.1640625" style="77" customWidth="1"/>
    <col min="7946" max="7946" width="11.5" style="77" bestFit="1" customWidth="1"/>
    <col min="7947" max="7947" width="9.33203125" style="77"/>
    <col min="7948" max="7948" width="13.6640625" style="77" bestFit="1" customWidth="1"/>
    <col min="7949" max="8192" width="9.33203125" style="77"/>
    <col min="8193" max="8193" width="2.1640625" style="77" customWidth="1"/>
    <col min="8194" max="8194" width="10" style="77" customWidth="1"/>
    <col min="8195" max="8195" width="18.1640625" style="77" customWidth="1"/>
    <col min="8196" max="8196" width="94.1640625" style="77" customWidth="1"/>
    <col min="8197" max="8197" width="7.1640625" style="77" customWidth="1"/>
    <col min="8198" max="8198" width="11.83203125" style="77" customWidth="1"/>
    <col min="8199" max="8199" width="13.1640625" style="77" customWidth="1"/>
    <col min="8200" max="8200" width="17.33203125" style="77" customWidth="1"/>
    <col min="8201" max="8201" width="2.1640625" style="77" customWidth="1"/>
    <col min="8202" max="8202" width="11.5" style="77" bestFit="1" customWidth="1"/>
    <col min="8203" max="8203" width="9.33203125" style="77"/>
    <col min="8204" max="8204" width="13.6640625" style="77" bestFit="1" customWidth="1"/>
    <col min="8205" max="8448" width="9.33203125" style="77"/>
    <col min="8449" max="8449" width="2.1640625" style="77" customWidth="1"/>
    <col min="8450" max="8450" width="10" style="77" customWidth="1"/>
    <col min="8451" max="8451" width="18.1640625" style="77" customWidth="1"/>
    <col min="8452" max="8452" width="94.1640625" style="77" customWidth="1"/>
    <col min="8453" max="8453" width="7.1640625" style="77" customWidth="1"/>
    <col min="8454" max="8454" width="11.83203125" style="77" customWidth="1"/>
    <col min="8455" max="8455" width="13.1640625" style="77" customWidth="1"/>
    <col min="8456" max="8456" width="17.33203125" style="77" customWidth="1"/>
    <col min="8457" max="8457" width="2.1640625" style="77" customWidth="1"/>
    <col min="8458" max="8458" width="11.5" style="77" bestFit="1" customWidth="1"/>
    <col min="8459" max="8459" width="9.33203125" style="77"/>
    <col min="8460" max="8460" width="13.6640625" style="77" bestFit="1" customWidth="1"/>
    <col min="8461" max="8704" width="9.33203125" style="77"/>
    <col min="8705" max="8705" width="2.1640625" style="77" customWidth="1"/>
    <col min="8706" max="8706" width="10" style="77" customWidth="1"/>
    <col min="8707" max="8707" width="18.1640625" style="77" customWidth="1"/>
    <col min="8708" max="8708" width="94.1640625" style="77" customWidth="1"/>
    <col min="8709" max="8709" width="7.1640625" style="77" customWidth="1"/>
    <col min="8710" max="8710" width="11.83203125" style="77" customWidth="1"/>
    <col min="8711" max="8711" width="13.1640625" style="77" customWidth="1"/>
    <col min="8712" max="8712" width="17.33203125" style="77" customWidth="1"/>
    <col min="8713" max="8713" width="2.1640625" style="77" customWidth="1"/>
    <col min="8714" max="8714" width="11.5" style="77" bestFit="1" customWidth="1"/>
    <col min="8715" max="8715" width="9.33203125" style="77"/>
    <col min="8716" max="8716" width="13.6640625" style="77" bestFit="1" customWidth="1"/>
    <col min="8717" max="8960" width="9.33203125" style="77"/>
    <col min="8961" max="8961" width="2.1640625" style="77" customWidth="1"/>
    <col min="8962" max="8962" width="10" style="77" customWidth="1"/>
    <col min="8963" max="8963" width="18.1640625" style="77" customWidth="1"/>
    <col min="8964" max="8964" width="94.1640625" style="77" customWidth="1"/>
    <col min="8965" max="8965" width="7.1640625" style="77" customWidth="1"/>
    <col min="8966" max="8966" width="11.83203125" style="77" customWidth="1"/>
    <col min="8967" max="8967" width="13.1640625" style="77" customWidth="1"/>
    <col min="8968" max="8968" width="17.33203125" style="77" customWidth="1"/>
    <col min="8969" max="8969" width="2.1640625" style="77" customWidth="1"/>
    <col min="8970" max="8970" width="11.5" style="77" bestFit="1" customWidth="1"/>
    <col min="8971" max="8971" width="9.33203125" style="77"/>
    <col min="8972" max="8972" width="13.6640625" style="77" bestFit="1" customWidth="1"/>
    <col min="8973" max="9216" width="9.33203125" style="77"/>
    <col min="9217" max="9217" width="2.1640625" style="77" customWidth="1"/>
    <col min="9218" max="9218" width="10" style="77" customWidth="1"/>
    <col min="9219" max="9219" width="18.1640625" style="77" customWidth="1"/>
    <col min="9220" max="9220" width="94.1640625" style="77" customWidth="1"/>
    <col min="9221" max="9221" width="7.1640625" style="77" customWidth="1"/>
    <col min="9222" max="9222" width="11.83203125" style="77" customWidth="1"/>
    <col min="9223" max="9223" width="13.1640625" style="77" customWidth="1"/>
    <col min="9224" max="9224" width="17.33203125" style="77" customWidth="1"/>
    <col min="9225" max="9225" width="2.1640625" style="77" customWidth="1"/>
    <col min="9226" max="9226" width="11.5" style="77" bestFit="1" customWidth="1"/>
    <col min="9227" max="9227" width="9.33203125" style="77"/>
    <col min="9228" max="9228" width="13.6640625" style="77" bestFit="1" customWidth="1"/>
    <col min="9229" max="9472" width="9.33203125" style="77"/>
    <col min="9473" max="9473" width="2.1640625" style="77" customWidth="1"/>
    <col min="9474" max="9474" width="10" style="77" customWidth="1"/>
    <col min="9475" max="9475" width="18.1640625" style="77" customWidth="1"/>
    <col min="9476" max="9476" width="94.1640625" style="77" customWidth="1"/>
    <col min="9477" max="9477" width="7.1640625" style="77" customWidth="1"/>
    <col min="9478" max="9478" width="11.83203125" style="77" customWidth="1"/>
    <col min="9479" max="9479" width="13.1640625" style="77" customWidth="1"/>
    <col min="9480" max="9480" width="17.33203125" style="77" customWidth="1"/>
    <col min="9481" max="9481" width="2.1640625" style="77" customWidth="1"/>
    <col min="9482" max="9482" width="11.5" style="77" bestFit="1" customWidth="1"/>
    <col min="9483" max="9483" width="9.33203125" style="77"/>
    <col min="9484" max="9484" width="13.6640625" style="77" bestFit="1" customWidth="1"/>
    <col min="9485" max="9728" width="9.33203125" style="77"/>
    <col min="9729" max="9729" width="2.1640625" style="77" customWidth="1"/>
    <col min="9730" max="9730" width="10" style="77" customWidth="1"/>
    <col min="9731" max="9731" width="18.1640625" style="77" customWidth="1"/>
    <col min="9732" max="9732" width="94.1640625" style="77" customWidth="1"/>
    <col min="9733" max="9733" width="7.1640625" style="77" customWidth="1"/>
    <col min="9734" max="9734" width="11.83203125" style="77" customWidth="1"/>
    <col min="9735" max="9735" width="13.1640625" style="77" customWidth="1"/>
    <col min="9736" max="9736" width="17.33203125" style="77" customWidth="1"/>
    <col min="9737" max="9737" width="2.1640625" style="77" customWidth="1"/>
    <col min="9738" max="9738" width="11.5" style="77" bestFit="1" customWidth="1"/>
    <col min="9739" max="9739" width="9.33203125" style="77"/>
    <col min="9740" max="9740" width="13.6640625" style="77" bestFit="1" customWidth="1"/>
    <col min="9741" max="9984" width="9.33203125" style="77"/>
    <col min="9985" max="9985" width="2.1640625" style="77" customWidth="1"/>
    <col min="9986" max="9986" width="10" style="77" customWidth="1"/>
    <col min="9987" max="9987" width="18.1640625" style="77" customWidth="1"/>
    <col min="9988" max="9988" width="94.1640625" style="77" customWidth="1"/>
    <col min="9989" max="9989" width="7.1640625" style="77" customWidth="1"/>
    <col min="9990" max="9990" width="11.83203125" style="77" customWidth="1"/>
    <col min="9991" max="9991" width="13.1640625" style="77" customWidth="1"/>
    <col min="9992" max="9992" width="17.33203125" style="77" customWidth="1"/>
    <col min="9993" max="9993" width="2.1640625" style="77" customWidth="1"/>
    <col min="9994" max="9994" width="11.5" style="77" bestFit="1" customWidth="1"/>
    <col min="9995" max="9995" width="9.33203125" style="77"/>
    <col min="9996" max="9996" width="13.6640625" style="77" bestFit="1" customWidth="1"/>
    <col min="9997" max="10240" width="9.33203125" style="77"/>
    <col min="10241" max="10241" width="2.1640625" style="77" customWidth="1"/>
    <col min="10242" max="10242" width="10" style="77" customWidth="1"/>
    <col min="10243" max="10243" width="18.1640625" style="77" customWidth="1"/>
    <col min="10244" max="10244" width="94.1640625" style="77" customWidth="1"/>
    <col min="10245" max="10245" width="7.1640625" style="77" customWidth="1"/>
    <col min="10246" max="10246" width="11.83203125" style="77" customWidth="1"/>
    <col min="10247" max="10247" width="13.1640625" style="77" customWidth="1"/>
    <col min="10248" max="10248" width="17.33203125" style="77" customWidth="1"/>
    <col min="10249" max="10249" width="2.1640625" style="77" customWidth="1"/>
    <col min="10250" max="10250" width="11.5" style="77" bestFit="1" customWidth="1"/>
    <col min="10251" max="10251" width="9.33203125" style="77"/>
    <col min="10252" max="10252" width="13.6640625" style="77" bestFit="1" customWidth="1"/>
    <col min="10253" max="10496" width="9.33203125" style="77"/>
    <col min="10497" max="10497" width="2.1640625" style="77" customWidth="1"/>
    <col min="10498" max="10498" width="10" style="77" customWidth="1"/>
    <col min="10499" max="10499" width="18.1640625" style="77" customWidth="1"/>
    <col min="10500" max="10500" width="94.1640625" style="77" customWidth="1"/>
    <col min="10501" max="10501" width="7.1640625" style="77" customWidth="1"/>
    <col min="10502" max="10502" width="11.83203125" style="77" customWidth="1"/>
    <col min="10503" max="10503" width="13.1640625" style="77" customWidth="1"/>
    <col min="10504" max="10504" width="17.33203125" style="77" customWidth="1"/>
    <col min="10505" max="10505" width="2.1640625" style="77" customWidth="1"/>
    <col min="10506" max="10506" width="11.5" style="77" bestFit="1" customWidth="1"/>
    <col min="10507" max="10507" width="9.33203125" style="77"/>
    <col min="10508" max="10508" width="13.6640625" style="77" bestFit="1" customWidth="1"/>
    <col min="10509" max="10752" width="9.33203125" style="77"/>
    <col min="10753" max="10753" width="2.1640625" style="77" customWidth="1"/>
    <col min="10754" max="10754" width="10" style="77" customWidth="1"/>
    <col min="10755" max="10755" width="18.1640625" style="77" customWidth="1"/>
    <col min="10756" max="10756" width="94.1640625" style="77" customWidth="1"/>
    <col min="10757" max="10757" width="7.1640625" style="77" customWidth="1"/>
    <col min="10758" max="10758" width="11.83203125" style="77" customWidth="1"/>
    <col min="10759" max="10759" width="13.1640625" style="77" customWidth="1"/>
    <col min="10760" max="10760" width="17.33203125" style="77" customWidth="1"/>
    <col min="10761" max="10761" width="2.1640625" style="77" customWidth="1"/>
    <col min="10762" max="10762" width="11.5" style="77" bestFit="1" customWidth="1"/>
    <col min="10763" max="10763" width="9.33203125" style="77"/>
    <col min="10764" max="10764" width="13.6640625" style="77" bestFit="1" customWidth="1"/>
    <col min="10765" max="11008" width="9.33203125" style="77"/>
    <col min="11009" max="11009" width="2.1640625" style="77" customWidth="1"/>
    <col min="11010" max="11010" width="10" style="77" customWidth="1"/>
    <col min="11011" max="11011" width="18.1640625" style="77" customWidth="1"/>
    <col min="11012" max="11012" width="94.1640625" style="77" customWidth="1"/>
    <col min="11013" max="11013" width="7.1640625" style="77" customWidth="1"/>
    <col min="11014" max="11014" width="11.83203125" style="77" customWidth="1"/>
    <col min="11015" max="11015" width="13.1640625" style="77" customWidth="1"/>
    <col min="11016" max="11016" width="17.33203125" style="77" customWidth="1"/>
    <col min="11017" max="11017" width="2.1640625" style="77" customWidth="1"/>
    <col min="11018" max="11018" width="11.5" style="77" bestFit="1" customWidth="1"/>
    <col min="11019" max="11019" width="9.33203125" style="77"/>
    <col min="11020" max="11020" width="13.6640625" style="77" bestFit="1" customWidth="1"/>
    <col min="11021" max="11264" width="9.33203125" style="77"/>
    <col min="11265" max="11265" width="2.1640625" style="77" customWidth="1"/>
    <col min="11266" max="11266" width="10" style="77" customWidth="1"/>
    <col min="11267" max="11267" width="18.1640625" style="77" customWidth="1"/>
    <col min="11268" max="11268" width="94.1640625" style="77" customWidth="1"/>
    <col min="11269" max="11269" width="7.1640625" style="77" customWidth="1"/>
    <col min="11270" max="11270" width="11.83203125" style="77" customWidth="1"/>
    <col min="11271" max="11271" width="13.1640625" style="77" customWidth="1"/>
    <col min="11272" max="11272" width="17.33203125" style="77" customWidth="1"/>
    <col min="11273" max="11273" width="2.1640625" style="77" customWidth="1"/>
    <col min="11274" max="11274" width="11.5" style="77" bestFit="1" customWidth="1"/>
    <col min="11275" max="11275" width="9.33203125" style="77"/>
    <col min="11276" max="11276" width="13.6640625" style="77" bestFit="1" customWidth="1"/>
    <col min="11277" max="11520" width="9.33203125" style="77"/>
    <col min="11521" max="11521" width="2.1640625" style="77" customWidth="1"/>
    <col min="11522" max="11522" width="10" style="77" customWidth="1"/>
    <col min="11523" max="11523" width="18.1640625" style="77" customWidth="1"/>
    <col min="11524" max="11524" width="94.1640625" style="77" customWidth="1"/>
    <col min="11525" max="11525" width="7.1640625" style="77" customWidth="1"/>
    <col min="11526" max="11526" width="11.83203125" style="77" customWidth="1"/>
    <col min="11527" max="11527" width="13.1640625" style="77" customWidth="1"/>
    <col min="11528" max="11528" width="17.33203125" style="77" customWidth="1"/>
    <col min="11529" max="11529" width="2.1640625" style="77" customWidth="1"/>
    <col min="11530" max="11530" width="11.5" style="77" bestFit="1" customWidth="1"/>
    <col min="11531" max="11531" width="9.33203125" style="77"/>
    <col min="11532" max="11532" width="13.6640625" style="77" bestFit="1" customWidth="1"/>
    <col min="11533" max="11776" width="9.33203125" style="77"/>
    <col min="11777" max="11777" width="2.1640625" style="77" customWidth="1"/>
    <col min="11778" max="11778" width="10" style="77" customWidth="1"/>
    <col min="11779" max="11779" width="18.1640625" style="77" customWidth="1"/>
    <col min="11780" max="11780" width="94.1640625" style="77" customWidth="1"/>
    <col min="11781" max="11781" width="7.1640625" style="77" customWidth="1"/>
    <col min="11782" max="11782" width="11.83203125" style="77" customWidth="1"/>
    <col min="11783" max="11783" width="13.1640625" style="77" customWidth="1"/>
    <col min="11784" max="11784" width="17.33203125" style="77" customWidth="1"/>
    <col min="11785" max="11785" width="2.1640625" style="77" customWidth="1"/>
    <col min="11786" max="11786" width="11.5" style="77" bestFit="1" customWidth="1"/>
    <col min="11787" max="11787" width="9.33203125" style="77"/>
    <col min="11788" max="11788" width="13.6640625" style="77" bestFit="1" customWidth="1"/>
    <col min="11789" max="12032" width="9.33203125" style="77"/>
    <col min="12033" max="12033" width="2.1640625" style="77" customWidth="1"/>
    <col min="12034" max="12034" width="10" style="77" customWidth="1"/>
    <col min="12035" max="12035" width="18.1640625" style="77" customWidth="1"/>
    <col min="12036" max="12036" width="94.1640625" style="77" customWidth="1"/>
    <col min="12037" max="12037" width="7.1640625" style="77" customWidth="1"/>
    <col min="12038" max="12038" width="11.83203125" style="77" customWidth="1"/>
    <col min="12039" max="12039" width="13.1640625" style="77" customWidth="1"/>
    <col min="12040" max="12040" width="17.33203125" style="77" customWidth="1"/>
    <col min="12041" max="12041" width="2.1640625" style="77" customWidth="1"/>
    <col min="12042" max="12042" width="11.5" style="77" bestFit="1" customWidth="1"/>
    <col min="12043" max="12043" width="9.33203125" style="77"/>
    <col min="12044" max="12044" width="13.6640625" style="77" bestFit="1" customWidth="1"/>
    <col min="12045" max="12288" width="9.33203125" style="77"/>
    <col min="12289" max="12289" width="2.1640625" style="77" customWidth="1"/>
    <col min="12290" max="12290" width="10" style="77" customWidth="1"/>
    <col min="12291" max="12291" width="18.1640625" style="77" customWidth="1"/>
    <col min="12292" max="12292" width="94.1640625" style="77" customWidth="1"/>
    <col min="12293" max="12293" width="7.1640625" style="77" customWidth="1"/>
    <col min="12294" max="12294" width="11.83203125" style="77" customWidth="1"/>
    <col min="12295" max="12295" width="13.1640625" style="77" customWidth="1"/>
    <col min="12296" max="12296" width="17.33203125" style="77" customWidth="1"/>
    <col min="12297" max="12297" width="2.1640625" style="77" customWidth="1"/>
    <col min="12298" max="12298" width="11.5" style="77" bestFit="1" customWidth="1"/>
    <col min="12299" max="12299" width="9.33203125" style="77"/>
    <col min="12300" max="12300" width="13.6640625" style="77" bestFit="1" customWidth="1"/>
    <col min="12301" max="12544" width="9.33203125" style="77"/>
    <col min="12545" max="12545" width="2.1640625" style="77" customWidth="1"/>
    <col min="12546" max="12546" width="10" style="77" customWidth="1"/>
    <col min="12547" max="12547" width="18.1640625" style="77" customWidth="1"/>
    <col min="12548" max="12548" width="94.1640625" style="77" customWidth="1"/>
    <col min="12549" max="12549" width="7.1640625" style="77" customWidth="1"/>
    <col min="12550" max="12550" width="11.83203125" style="77" customWidth="1"/>
    <col min="12551" max="12551" width="13.1640625" style="77" customWidth="1"/>
    <col min="12552" max="12552" width="17.33203125" style="77" customWidth="1"/>
    <col min="12553" max="12553" width="2.1640625" style="77" customWidth="1"/>
    <col min="12554" max="12554" width="11.5" style="77" bestFit="1" customWidth="1"/>
    <col min="12555" max="12555" width="9.33203125" style="77"/>
    <col min="12556" max="12556" width="13.6640625" style="77" bestFit="1" customWidth="1"/>
    <col min="12557" max="12800" width="9.33203125" style="77"/>
    <col min="12801" max="12801" width="2.1640625" style="77" customWidth="1"/>
    <col min="12802" max="12802" width="10" style="77" customWidth="1"/>
    <col min="12803" max="12803" width="18.1640625" style="77" customWidth="1"/>
    <col min="12804" max="12804" width="94.1640625" style="77" customWidth="1"/>
    <col min="12805" max="12805" width="7.1640625" style="77" customWidth="1"/>
    <col min="12806" max="12806" width="11.83203125" style="77" customWidth="1"/>
    <col min="12807" max="12807" width="13.1640625" style="77" customWidth="1"/>
    <col min="12808" max="12808" width="17.33203125" style="77" customWidth="1"/>
    <col min="12809" max="12809" width="2.1640625" style="77" customWidth="1"/>
    <col min="12810" max="12810" width="11.5" style="77" bestFit="1" customWidth="1"/>
    <col min="12811" max="12811" width="9.33203125" style="77"/>
    <col min="12812" max="12812" width="13.6640625" style="77" bestFit="1" customWidth="1"/>
    <col min="12813" max="13056" width="9.33203125" style="77"/>
    <col min="13057" max="13057" width="2.1640625" style="77" customWidth="1"/>
    <col min="13058" max="13058" width="10" style="77" customWidth="1"/>
    <col min="13059" max="13059" width="18.1640625" style="77" customWidth="1"/>
    <col min="13060" max="13060" width="94.1640625" style="77" customWidth="1"/>
    <col min="13061" max="13061" width="7.1640625" style="77" customWidth="1"/>
    <col min="13062" max="13062" width="11.83203125" style="77" customWidth="1"/>
    <col min="13063" max="13063" width="13.1640625" style="77" customWidth="1"/>
    <col min="13064" max="13064" width="17.33203125" style="77" customWidth="1"/>
    <col min="13065" max="13065" width="2.1640625" style="77" customWidth="1"/>
    <col min="13066" max="13066" width="11.5" style="77" bestFit="1" customWidth="1"/>
    <col min="13067" max="13067" width="9.33203125" style="77"/>
    <col min="13068" max="13068" width="13.6640625" style="77" bestFit="1" customWidth="1"/>
    <col min="13069" max="13312" width="9.33203125" style="77"/>
    <col min="13313" max="13313" width="2.1640625" style="77" customWidth="1"/>
    <col min="13314" max="13314" width="10" style="77" customWidth="1"/>
    <col min="13315" max="13315" width="18.1640625" style="77" customWidth="1"/>
    <col min="13316" max="13316" width="94.1640625" style="77" customWidth="1"/>
    <col min="13317" max="13317" width="7.1640625" style="77" customWidth="1"/>
    <col min="13318" max="13318" width="11.83203125" style="77" customWidth="1"/>
    <col min="13319" max="13319" width="13.1640625" style="77" customWidth="1"/>
    <col min="13320" max="13320" width="17.33203125" style="77" customWidth="1"/>
    <col min="13321" max="13321" width="2.1640625" style="77" customWidth="1"/>
    <col min="13322" max="13322" width="11.5" style="77" bestFit="1" customWidth="1"/>
    <col min="13323" max="13323" width="9.33203125" style="77"/>
    <col min="13324" max="13324" width="13.6640625" style="77" bestFit="1" customWidth="1"/>
    <col min="13325" max="13568" width="9.33203125" style="77"/>
    <col min="13569" max="13569" width="2.1640625" style="77" customWidth="1"/>
    <col min="13570" max="13570" width="10" style="77" customWidth="1"/>
    <col min="13571" max="13571" width="18.1640625" style="77" customWidth="1"/>
    <col min="13572" max="13572" width="94.1640625" style="77" customWidth="1"/>
    <col min="13573" max="13573" width="7.1640625" style="77" customWidth="1"/>
    <col min="13574" max="13574" width="11.83203125" style="77" customWidth="1"/>
    <col min="13575" max="13575" width="13.1640625" style="77" customWidth="1"/>
    <col min="13576" max="13576" width="17.33203125" style="77" customWidth="1"/>
    <col min="13577" max="13577" width="2.1640625" style="77" customWidth="1"/>
    <col min="13578" max="13578" width="11.5" style="77" bestFit="1" customWidth="1"/>
    <col min="13579" max="13579" width="9.33203125" style="77"/>
    <col min="13580" max="13580" width="13.6640625" style="77" bestFit="1" customWidth="1"/>
    <col min="13581" max="13824" width="9.33203125" style="77"/>
    <col min="13825" max="13825" width="2.1640625" style="77" customWidth="1"/>
    <col min="13826" max="13826" width="10" style="77" customWidth="1"/>
    <col min="13827" max="13827" width="18.1640625" style="77" customWidth="1"/>
    <col min="13828" max="13828" width="94.1640625" style="77" customWidth="1"/>
    <col min="13829" max="13829" width="7.1640625" style="77" customWidth="1"/>
    <col min="13830" max="13830" width="11.83203125" style="77" customWidth="1"/>
    <col min="13831" max="13831" width="13.1640625" style="77" customWidth="1"/>
    <col min="13832" max="13832" width="17.33203125" style="77" customWidth="1"/>
    <col min="13833" max="13833" width="2.1640625" style="77" customWidth="1"/>
    <col min="13834" max="13834" width="11.5" style="77" bestFit="1" customWidth="1"/>
    <col min="13835" max="13835" width="9.33203125" style="77"/>
    <col min="13836" max="13836" width="13.6640625" style="77" bestFit="1" customWidth="1"/>
    <col min="13837" max="14080" width="9.33203125" style="77"/>
    <col min="14081" max="14081" width="2.1640625" style="77" customWidth="1"/>
    <col min="14082" max="14082" width="10" style="77" customWidth="1"/>
    <col min="14083" max="14083" width="18.1640625" style="77" customWidth="1"/>
    <col min="14084" max="14084" width="94.1640625" style="77" customWidth="1"/>
    <col min="14085" max="14085" width="7.1640625" style="77" customWidth="1"/>
    <col min="14086" max="14086" width="11.83203125" style="77" customWidth="1"/>
    <col min="14087" max="14087" width="13.1640625" style="77" customWidth="1"/>
    <col min="14088" max="14088" width="17.33203125" style="77" customWidth="1"/>
    <col min="14089" max="14089" width="2.1640625" style="77" customWidth="1"/>
    <col min="14090" max="14090" width="11.5" style="77" bestFit="1" customWidth="1"/>
    <col min="14091" max="14091" width="9.33203125" style="77"/>
    <col min="14092" max="14092" width="13.6640625" style="77" bestFit="1" customWidth="1"/>
    <col min="14093" max="14336" width="9.33203125" style="77"/>
    <col min="14337" max="14337" width="2.1640625" style="77" customWidth="1"/>
    <col min="14338" max="14338" width="10" style="77" customWidth="1"/>
    <col min="14339" max="14339" width="18.1640625" style="77" customWidth="1"/>
    <col min="14340" max="14340" width="94.1640625" style="77" customWidth="1"/>
    <col min="14341" max="14341" width="7.1640625" style="77" customWidth="1"/>
    <col min="14342" max="14342" width="11.83203125" style="77" customWidth="1"/>
    <col min="14343" max="14343" width="13.1640625" style="77" customWidth="1"/>
    <col min="14344" max="14344" width="17.33203125" style="77" customWidth="1"/>
    <col min="14345" max="14345" width="2.1640625" style="77" customWidth="1"/>
    <col min="14346" max="14346" width="11.5" style="77" bestFit="1" customWidth="1"/>
    <col min="14347" max="14347" width="9.33203125" style="77"/>
    <col min="14348" max="14348" width="13.6640625" style="77" bestFit="1" customWidth="1"/>
    <col min="14349" max="14592" width="9.33203125" style="77"/>
    <col min="14593" max="14593" width="2.1640625" style="77" customWidth="1"/>
    <col min="14594" max="14594" width="10" style="77" customWidth="1"/>
    <col min="14595" max="14595" width="18.1640625" style="77" customWidth="1"/>
    <col min="14596" max="14596" width="94.1640625" style="77" customWidth="1"/>
    <col min="14597" max="14597" width="7.1640625" style="77" customWidth="1"/>
    <col min="14598" max="14598" width="11.83203125" style="77" customWidth="1"/>
    <col min="14599" max="14599" width="13.1640625" style="77" customWidth="1"/>
    <col min="14600" max="14600" width="17.33203125" style="77" customWidth="1"/>
    <col min="14601" max="14601" width="2.1640625" style="77" customWidth="1"/>
    <col min="14602" max="14602" width="11.5" style="77" bestFit="1" customWidth="1"/>
    <col min="14603" max="14603" width="9.33203125" style="77"/>
    <col min="14604" max="14604" width="13.6640625" style="77" bestFit="1" customWidth="1"/>
    <col min="14605" max="14848" width="9.33203125" style="77"/>
    <col min="14849" max="14849" width="2.1640625" style="77" customWidth="1"/>
    <col min="14850" max="14850" width="10" style="77" customWidth="1"/>
    <col min="14851" max="14851" width="18.1640625" style="77" customWidth="1"/>
    <col min="14852" max="14852" width="94.1640625" style="77" customWidth="1"/>
    <col min="14853" max="14853" width="7.1640625" style="77" customWidth="1"/>
    <col min="14854" max="14854" width="11.83203125" style="77" customWidth="1"/>
    <col min="14855" max="14855" width="13.1640625" style="77" customWidth="1"/>
    <col min="14856" max="14856" width="17.33203125" style="77" customWidth="1"/>
    <col min="14857" max="14857" width="2.1640625" style="77" customWidth="1"/>
    <col min="14858" max="14858" width="11.5" style="77" bestFit="1" customWidth="1"/>
    <col min="14859" max="14859" width="9.33203125" style="77"/>
    <col min="14860" max="14860" width="13.6640625" style="77" bestFit="1" customWidth="1"/>
    <col min="14861" max="15104" width="9.33203125" style="77"/>
    <col min="15105" max="15105" width="2.1640625" style="77" customWidth="1"/>
    <col min="15106" max="15106" width="10" style="77" customWidth="1"/>
    <col min="15107" max="15107" width="18.1640625" style="77" customWidth="1"/>
    <col min="15108" max="15108" width="94.1640625" style="77" customWidth="1"/>
    <col min="15109" max="15109" width="7.1640625" style="77" customWidth="1"/>
    <col min="15110" max="15110" width="11.83203125" style="77" customWidth="1"/>
    <col min="15111" max="15111" width="13.1640625" style="77" customWidth="1"/>
    <col min="15112" max="15112" width="17.33203125" style="77" customWidth="1"/>
    <col min="15113" max="15113" width="2.1640625" style="77" customWidth="1"/>
    <col min="15114" max="15114" width="11.5" style="77" bestFit="1" customWidth="1"/>
    <col min="15115" max="15115" width="9.33203125" style="77"/>
    <col min="15116" max="15116" width="13.6640625" style="77" bestFit="1" customWidth="1"/>
    <col min="15117" max="15360" width="9.33203125" style="77"/>
    <col min="15361" max="15361" width="2.1640625" style="77" customWidth="1"/>
    <col min="15362" max="15362" width="10" style="77" customWidth="1"/>
    <col min="15363" max="15363" width="18.1640625" style="77" customWidth="1"/>
    <col min="15364" max="15364" width="94.1640625" style="77" customWidth="1"/>
    <col min="15365" max="15365" width="7.1640625" style="77" customWidth="1"/>
    <col min="15366" max="15366" width="11.83203125" style="77" customWidth="1"/>
    <col min="15367" max="15367" width="13.1640625" style="77" customWidth="1"/>
    <col min="15368" max="15368" width="17.33203125" style="77" customWidth="1"/>
    <col min="15369" max="15369" width="2.1640625" style="77" customWidth="1"/>
    <col min="15370" max="15370" width="11.5" style="77" bestFit="1" customWidth="1"/>
    <col min="15371" max="15371" width="9.33203125" style="77"/>
    <col min="15372" max="15372" width="13.6640625" style="77" bestFit="1" customWidth="1"/>
    <col min="15373" max="15616" width="9.33203125" style="77"/>
    <col min="15617" max="15617" width="2.1640625" style="77" customWidth="1"/>
    <col min="15618" max="15618" width="10" style="77" customWidth="1"/>
    <col min="15619" max="15619" width="18.1640625" style="77" customWidth="1"/>
    <col min="15620" max="15620" width="94.1640625" style="77" customWidth="1"/>
    <col min="15621" max="15621" width="7.1640625" style="77" customWidth="1"/>
    <col min="15622" max="15622" width="11.83203125" style="77" customWidth="1"/>
    <col min="15623" max="15623" width="13.1640625" style="77" customWidth="1"/>
    <col min="15624" max="15624" width="17.33203125" style="77" customWidth="1"/>
    <col min="15625" max="15625" width="2.1640625" style="77" customWidth="1"/>
    <col min="15626" max="15626" width="11.5" style="77" bestFit="1" customWidth="1"/>
    <col min="15627" max="15627" width="9.33203125" style="77"/>
    <col min="15628" max="15628" width="13.6640625" style="77" bestFit="1" customWidth="1"/>
    <col min="15629" max="15872" width="9.33203125" style="77"/>
    <col min="15873" max="15873" width="2.1640625" style="77" customWidth="1"/>
    <col min="15874" max="15874" width="10" style="77" customWidth="1"/>
    <col min="15875" max="15875" width="18.1640625" style="77" customWidth="1"/>
    <col min="15876" max="15876" width="94.1640625" style="77" customWidth="1"/>
    <col min="15877" max="15877" width="7.1640625" style="77" customWidth="1"/>
    <col min="15878" max="15878" width="11.83203125" style="77" customWidth="1"/>
    <col min="15879" max="15879" width="13.1640625" style="77" customWidth="1"/>
    <col min="15880" max="15880" width="17.33203125" style="77" customWidth="1"/>
    <col min="15881" max="15881" width="2.1640625" style="77" customWidth="1"/>
    <col min="15882" max="15882" width="11.5" style="77" bestFit="1" customWidth="1"/>
    <col min="15883" max="15883" width="9.33203125" style="77"/>
    <col min="15884" max="15884" width="13.6640625" style="77" bestFit="1" customWidth="1"/>
    <col min="15885" max="16128" width="9.33203125" style="77"/>
    <col min="16129" max="16129" width="2.1640625" style="77" customWidth="1"/>
    <col min="16130" max="16130" width="10" style="77" customWidth="1"/>
    <col min="16131" max="16131" width="18.1640625" style="77" customWidth="1"/>
    <col min="16132" max="16132" width="94.1640625" style="77" customWidth="1"/>
    <col min="16133" max="16133" width="7.1640625" style="77" customWidth="1"/>
    <col min="16134" max="16134" width="11.83203125" style="77" customWidth="1"/>
    <col min="16135" max="16135" width="13.1640625" style="77" customWidth="1"/>
    <col min="16136" max="16136" width="17.33203125" style="77" customWidth="1"/>
    <col min="16137" max="16137" width="2.1640625" style="77" customWidth="1"/>
    <col min="16138" max="16138" width="11.5" style="77" bestFit="1" customWidth="1"/>
    <col min="16139" max="16139" width="9.33203125" style="77"/>
    <col min="16140" max="16140" width="13.6640625" style="77" bestFit="1" customWidth="1"/>
    <col min="16141" max="16384" width="9.33203125" style="77"/>
  </cols>
  <sheetData>
    <row r="1" spans="1:10" ht="6.75" customHeight="1" thickBot="1">
      <c r="A1" s="76"/>
      <c r="B1" s="77"/>
      <c r="C1" s="77"/>
      <c r="D1" s="77"/>
      <c r="E1" s="77"/>
      <c r="F1" s="77"/>
      <c r="G1" s="77"/>
      <c r="H1" s="77"/>
      <c r="I1" s="76"/>
    </row>
    <row r="2" spans="1:10" s="78" customFormat="1" ht="87.75" customHeight="1" thickBot="1">
      <c r="A2" s="76"/>
      <c r="B2" s="221" t="s">
        <v>233</v>
      </c>
      <c r="C2" s="221"/>
      <c r="D2" s="221"/>
      <c r="E2" s="221"/>
      <c r="F2" s="221"/>
      <c r="G2" s="221"/>
      <c r="H2" s="221"/>
      <c r="I2" s="76"/>
    </row>
    <row r="3" spans="1:10" s="84" customFormat="1" ht="66.75" customHeight="1" thickBot="1">
      <c r="A3" s="76"/>
      <c r="B3" s="79" t="s">
        <v>98</v>
      </c>
      <c r="C3" s="80" t="s">
        <v>99</v>
      </c>
      <c r="D3" s="80" t="s">
        <v>100</v>
      </c>
      <c r="E3" s="222" t="s">
        <v>169</v>
      </c>
      <c r="F3" s="222"/>
      <c r="G3" s="82" t="s">
        <v>170</v>
      </c>
      <c r="H3" s="83" t="s">
        <v>101</v>
      </c>
      <c r="I3" s="76"/>
    </row>
    <row r="4" spans="1:10" s="84" customFormat="1" ht="15.75" thickTop="1">
      <c r="A4" s="76"/>
      <c r="B4" s="85" t="s">
        <v>2</v>
      </c>
      <c r="C4" s="86" t="s">
        <v>171</v>
      </c>
      <c r="D4" s="87" t="s">
        <v>172</v>
      </c>
      <c r="E4" s="86" t="s">
        <v>2</v>
      </c>
      <c r="F4" s="88" t="s">
        <v>2</v>
      </c>
      <c r="G4" s="89" t="s">
        <v>2</v>
      </c>
      <c r="H4" s="90" t="s">
        <v>2</v>
      </c>
      <c r="I4" s="76"/>
    </row>
    <row r="5" spans="1:10" s="91" customFormat="1" ht="28.5">
      <c r="B5" s="92">
        <v>1</v>
      </c>
      <c r="C5" s="93" t="s">
        <v>210</v>
      </c>
      <c r="D5" s="94" t="s">
        <v>211</v>
      </c>
      <c r="E5" s="93" t="s">
        <v>212</v>
      </c>
      <c r="F5" s="95">
        <v>0.22</v>
      </c>
      <c r="G5" s="95"/>
      <c r="H5" s="97">
        <f>G5*F5</f>
        <v>0</v>
      </c>
    </row>
    <row r="6" spans="1:10" s="91" customFormat="1" ht="15">
      <c r="B6" s="92">
        <v>2</v>
      </c>
      <c r="C6" s="93" t="s">
        <v>173</v>
      </c>
      <c r="D6" s="94" t="s">
        <v>174</v>
      </c>
      <c r="E6" s="93" t="s">
        <v>1</v>
      </c>
      <c r="F6" s="95">
        <v>6</v>
      </c>
      <c r="G6" s="96"/>
      <c r="H6" s="97">
        <f>G6*F6</f>
        <v>0</v>
      </c>
    </row>
    <row r="7" spans="1:10" s="91" customFormat="1" ht="15">
      <c r="B7" s="92">
        <v>3</v>
      </c>
      <c r="C7" s="93" t="s">
        <v>173</v>
      </c>
      <c r="D7" s="94" t="s">
        <v>175</v>
      </c>
      <c r="E7" s="93" t="s">
        <v>0</v>
      </c>
      <c r="F7" s="95">
        <f>(6+6+4)/2</f>
        <v>8</v>
      </c>
      <c r="G7" s="95"/>
      <c r="H7" s="97">
        <f>G7*F7</f>
        <v>0</v>
      </c>
    </row>
    <row r="8" spans="1:10" s="91" customFormat="1" ht="28.5">
      <c r="B8" s="92">
        <v>4</v>
      </c>
      <c r="C8" s="93" t="s">
        <v>173</v>
      </c>
      <c r="D8" s="94" t="s">
        <v>176</v>
      </c>
      <c r="E8" s="93" t="s">
        <v>1</v>
      </c>
      <c r="F8" s="95">
        <f>((6+6)*0.3)/2</f>
        <v>1.8</v>
      </c>
      <c r="G8" s="95"/>
      <c r="H8" s="97">
        <f>G8*F8</f>
        <v>0</v>
      </c>
    </row>
    <row r="9" spans="1:10" s="91" customFormat="1" ht="15">
      <c r="B9" s="92">
        <v>5</v>
      </c>
      <c r="C9" s="93" t="s">
        <v>177</v>
      </c>
      <c r="D9" s="94" t="s">
        <v>178</v>
      </c>
      <c r="E9" s="93" t="s">
        <v>119</v>
      </c>
      <c r="F9" s="95">
        <v>1.2</v>
      </c>
      <c r="G9" s="95"/>
      <c r="H9" s="97">
        <f>G9*F9</f>
        <v>0</v>
      </c>
    </row>
    <row r="10" spans="1:10" s="76" customFormat="1" ht="15">
      <c r="B10" s="98" t="s">
        <v>2</v>
      </c>
      <c r="C10" s="99" t="s">
        <v>2</v>
      </c>
      <c r="D10" s="100" t="s">
        <v>179</v>
      </c>
      <c r="E10" s="99" t="s">
        <v>2</v>
      </c>
      <c r="F10" s="101" t="s">
        <v>2</v>
      </c>
      <c r="G10" s="102" t="s">
        <v>2</v>
      </c>
      <c r="H10" s="103">
        <f>SUM(H5:H9)</f>
        <v>0</v>
      </c>
    </row>
    <row r="11" spans="1:10" s="104" customFormat="1" ht="15">
      <c r="B11" s="85" t="s">
        <v>2</v>
      </c>
      <c r="C11" s="86" t="s">
        <v>34</v>
      </c>
      <c r="D11" s="105" t="s">
        <v>180</v>
      </c>
      <c r="E11" s="86" t="s">
        <v>2</v>
      </c>
      <c r="F11" s="88" t="s">
        <v>2</v>
      </c>
      <c r="G11" s="89" t="s">
        <v>2</v>
      </c>
      <c r="H11" s="90" t="s">
        <v>2</v>
      </c>
    </row>
    <row r="12" spans="1:10" s="104" customFormat="1" ht="28.5">
      <c r="B12" s="136">
        <v>6</v>
      </c>
      <c r="C12" s="137" t="s">
        <v>33</v>
      </c>
      <c r="D12" s="138" t="s">
        <v>181</v>
      </c>
      <c r="E12" s="137" t="s">
        <v>1</v>
      </c>
      <c r="F12" s="139">
        <f>F19</f>
        <v>123</v>
      </c>
      <c r="G12" s="139"/>
      <c r="H12" s="140">
        <f t="shared" ref="H12:H23" si="0">G12*F12</f>
        <v>0</v>
      </c>
      <c r="J12" s="141"/>
    </row>
    <row r="13" spans="1:10" s="91" customFormat="1" ht="28.5">
      <c r="B13" s="92">
        <v>7</v>
      </c>
      <c r="C13" s="93" t="s">
        <v>33</v>
      </c>
      <c r="D13" s="94" t="s">
        <v>213</v>
      </c>
      <c r="E13" s="93" t="s">
        <v>1</v>
      </c>
      <c r="F13" s="95">
        <f>F16+F41*0.2</f>
        <v>690.2</v>
      </c>
      <c r="G13" s="95"/>
      <c r="H13" s="97">
        <f t="shared" si="0"/>
        <v>0</v>
      </c>
    </row>
    <row r="14" spans="1:10" s="104" customFormat="1" ht="28.5">
      <c r="B14" s="136">
        <v>8</v>
      </c>
      <c r="C14" s="137" t="s">
        <v>33</v>
      </c>
      <c r="D14" s="138" t="s">
        <v>182</v>
      </c>
      <c r="E14" s="137" t="s">
        <v>1</v>
      </c>
      <c r="F14" s="139">
        <f>F30</f>
        <v>199</v>
      </c>
      <c r="G14" s="139"/>
      <c r="H14" s="140">
        <f t="shared" si="0"/>
        <v>0</v>
      </c>
      <c r="J14" s="141"/>
    </row>
    <row r="15" spans="1:10" s="91" customFormat="1" ht="28.5">
      <c r="B15" s="136">
        <v>9</v>
      </c>
      <c r="C15" s="93" t="s">
        <v>33</v>
      </c>
      <c r="D15" s="94" t="s">
        <v>183</v>
      </c>
      <c r="E15" s="93" t="s">
        <v>119</v>
      </c>
      <c r="F15" s="95">
        <f>F12*0.3+F14*0.1+F13*0.2-F30*0.05-222*0.5*0.25*0.5</f>
        <v>171.02</v>
      </c>
      <c r="G15" s="95"/>
      <c r="H15" s="97">
        <f t="shared" si="0"/>
        <v>0</v>
      </c>
    </row>
    <row r="16" spans="1:10" s="91" customFormat="1" ht="28.5">
      <c r="B16" s="92">
        <v>10</v>
      </c>
      <c r="C16" s="93" t="s">
        <v>146</v>
      </c>
      <c r="D16" s="94" t="s">
        <v>214</v>
      </c>
      <c r="E16" s="93" t="s">
        <v>1</v>
      </c>
      <c r="F16" s="95">
        <f>F17</f>
        <v>643.79999999999995</v>
      </c>
      <c r="G16" s="95"/>
      <c r="H16" s="97">
        <f t="shared" si="0"/>
        <v>0</v>
      </c>
    </row>
    <row r="17" spans="2:10" s="91" customFormat="1" ht="28.5">
      <c r="B17" s="136">
        <v>11</v>
      </c>
      <c r="C17" s="93" t="s">
        <v>31</v>
      </c>
      <c r="D17" s="94" t="s">
        <v>215</v>
      </c>
      <c r="E17" s="93" t="s">
        <v>1</v>
      </c>
      <c r="F17" s="95">
        <f>F27-222*0.1</f>
        <v>643.79999999999995</v>
      </c>
      <c r="G17" s="96"/>
      <c r="H17" s="97">
        <f t="shared" si="0"/>
        <v>0</v>
      </c>
    </row>
    <row r="18" spans="2:10" s="91" customFormat="1" ht="28.5">
      <c r="B18" s="136">
        <v>12</v>
      </c>
      <c r="C18" s="93" t="s">
        <v>31</v>
      </c>
      <c r="D18" s="94" t="s">
        <v>184</v>
      </c>
      <c r="E18" s="93" t="s">
        <v>1</v>
      </c>
      <c r="F18" s="95">
        <v>64</v>
      </c>
      <c r="G18" s="96"/>
      <c r="H18" s="97">
        <f t="shared" si="0"/>
        <v>0</v>
      </c>
      <c r="J18" s="106"/>
    </row>
    <row r="19" spans="2:10" s="91" customFormat="1" ht="57">
      <c r="B19" s="92">
        <v>13</v>
      </c>
      <c r="C19" s="93" t="s">
        <v>30</v>
      </c>
      <c r="D19" s="94" t="s">
        <v>185</v>
      </c>
      <c r="E19" s="93" t="s">
        <v>1</v>
      </c>
      <c r="F19" s="95">
        <f>F18+F39*0.25+F40*0.25</f>
        <v>123</v>
      </c>
      <c r="G19" s="96"/>
      <c r="H19" s="97">
        <f t="shared" si="0"/>
        <v>0</v>
      </c>
      <c r="J19" s="106"/>
    </row>
    <row r="20" spans="2:10" s="91" customFormat="1" ht="15">
      <c r="B20" s="136">
        <v>14</v>
      </c>
      <c r="C20" s="93" t="s">
        <v>32</v>
      </c>
      <c r="D20" s="94" t="s">
        <v>216</v>
      </c>
      <c r="E20" s="93" t="s">
        <v>1</v>
      </c>
      <c r="F20" s="95">
        <f>F27</f>
        <v>666</v>
      </c>
      <c r="G20" s="95"/>
      <c r="H20" s="97">
        <f t="shared" si="0"/>
        <v>0</v>
      </c>
    </row>
    <row r="21" spans="2:10" s="91" customFormat="1" ht="28.5">
      <c r="B21" s="136">
        <v>15</v>
      </c>
      <c r="C21" s="93" t="s">
        <v>32</v>
      </c>
      <c r="D21" s="94" t="s">
        <v>217</v>
      </c>
      <c r="E21" s="93" t="s">
        <v>1</v>
      </c>
      <c r="F21" s="95">
        <f>F27</f>
        <v>666</v>
      </c>
      <c r="G21" s="95"/>
      <c r="H21" s="97">
        <f t="shared" si="0"/>
        <v>0</v>
      </c>
    </row>
    <row r="22" spans="2:10" s="91" customFormat="1" ht="28.5">
      <c r="B22" s="92">
        <v>16</v>
      </c>
      <c r="C22" s="93" t="s">
        <v>32</v>
      </c>
      <c r="D22" s="94" t="s">
        <v>218</v>
      </c>
      <c r="E22" s="93" t="s">
        <v>1</v>
      </c>
      <c r="F22" s="95">
        <f>F26</f>
        <v>64</v>
      </c>
      <c r="G22" s="95"/>
      <c r="H22" s="97">
        <f t="shared" si="0"/>
        <v>0</v>
      </c>
    </row>
    <row r="23" spans="2:10" s="91" customFormat="1" ht="28.5">
      <c r="B23" s="136">
        <v>17</v>
      </c>
      <c r="C23" s="93" t="s">
        <v>32</v>
      </c>
      <c r="D23" s="94" t="s">
        <v>219</v>
      </c>
      <c r="E23" s="93" t="s">
        <v>1</v>
      </c>
      <c r="F23" s="95">
        <f>F26</f>
        <v>64</v>
      </c>
      <c r="G23" s="95"/>
      <c r="H23" s="97">
        <f t="shared" si="0"/>
        <v>0</v>
      </c>
    </row>
    <row r="24" spans="2:10" s="76" customFormat="1" ht="15">
      <c r="B24" s="98" t="s">
        <v>2</v>
      </c>
      <c r="C24" s="99" t="s">
        <v>2</v>
      </c>
      <c r="D24" s="100" t="s">
        <v>187</v>
      </c>
      <c r="E24" s="99" t="s">
        <v>2</v>
      </c>
      <c r="F24" s="101" t="s">
        <v>2</v>
      </c>
      <c r="G24" s="102" t="s">
        <v>2</v>
      </c>
      <c r="H24" s="103">
        <f>SUM(H12:H23)</f>
        <v>0</v>
      </c>
    </row>
    <row r="25" spans="2:10" s="104" customFormat="1" ht="15">
      <c r="B25" s="85" t="s">
        <v>2</v>
      </c>
      <c r="C25" s="86" t="s">
        <v>35</v>
      </c>
      <c r="D25" s="105" t="s">
        <v>188</v>
      </c>
      <c r="E25" s="86" t="s">
        <v>2</v>
      </c>
      <c r="F25" s="88" t="s">
        <v>2</v>
      </c>
      <c r="G25" s="89" t="s">
        <v>2</v>
      </c>
      <c r="H25" s="90" t="s">
        <v>2</v>
      </c>
    </row>
    <row r="26" spans="2:10" s="91" customFormat="1" ht="28.5">
      <c r="B26" s="92">
        <v>18</v>
      </c>
      <c r="C26" s="93" t="s">
        <v>220</v>
      </c>
      <c r="D26" s="94" t="s">
        <v>221</v>
      </c>
      <c r="E26" s="93" t="s">
        <v>1</v>
      </c>
      <c r="F26" s="95">
        <v>64</v>
      </c>
      <c r="G26" s="95"/>
      <c r="H26" s="97">
        <f>G26*F26</f>
        <v>0</v>
      </c>
    </row>
    <row r="27" spans="2:10" s="91" customFormat="1" ht="28.5">
      <c r="B27" s="92">
        <v>19</v>
      </c>
      <c r="C27" s="93" t="s">
        <v>220</v>
      </c>
      <c r="D27" s="94" t="s">
        <v>222</v>
      </c>
      <c r="E27" s="93" t="s">
        <v>1</v>
      </c>
      <c r="F27" s="95">
        <f>222*3</f>
        <v>666</v>
      </c>
      <c r="G27" s="95"/>
      <c r="H27" s="97">
        <f>G27*F27</f>
        <v>0</v>
      </c>
    </row>
    <row r="28" spans="2:10" s="76" customFormat="1" ht="15">
      <c r="B28" s="98" t="s">
        <v>2</v>
      </c>
      <c r="C28" s="99" t="s">
        <v>2</v>
      </c>
      <c r="D28" s="100" t="s">
        <v>192</v>
      </c>
      <c r="E28" s="99" t="s">
        <v>2</v>
      </c>
      <c r="F28" s="101" t="s">
        <v>2</v>
      </c>
      <c r="G28" s="102" t="s">
        <v>2</v>
      </c>
      <c r="H28" s="103">
        <f>SUM(H26:H27)</f>
        <v>0</v>
      </c>
    </row>
    <row r="29" spans="2:10" s="104" customFormat="1" ht="15">
      <c r="B29" s="85" t="s">
        <v>2</v>
      </c>
      <c r="C29" s="86" t="s">
        <v>193</v>
      </c>
      <c r="D29" s="105" t="s">
        <v>22</v>
      </c>
      <c r="E29" s="86" t="s">
        <v>2</v>
      </c>
      <c r="F29" s="88" t="s">
        <v>2</v>
      </c>
      <c r="G29" s="89" t="s">
        <v>2</v>
      </c>
      <c r="H29" s="90" t="s">
        <v>2</v>
      </c>
    </row>
    <row r="30" spans="2:10" s="91" customFormat="1" ht="28.5">
      <c r="B30" s="92">
        <v>20</v>
      </c>
      <c r="C30" s="93" t="s">
        <v>15</v>
      </c>
      <c r="D30" s="94" t="s">
        <v>194</v>
      </c>
      <c r="E30" s="93" t="s">
        <v>1</v>
      </c>
      <c r="F30" s="95">
        <f>(192-4-4)*1+30*0.5</f>
        <v>199</v>
      </c>
      <c r="G30" s="95"/>
      <c r="H30" s="97">
        <f>G30*F30</f>
        <v>0</v>
      </c>
    </row>
    <row r="31" spans="2:10" s="76" customFormat="1" ht="15">
      <c r="B31" s="98" t="s">
        <v>2</v>
      </c>
      <c r="C31" s="99" t="s">
        <v>2</v>
      </c>
      <c r="D31" s="100" t="s">
        <v>195</v>
      </c>
      <c r="E31" s="99" t="s">
        <v>2</v>
      </c>
      <c r="F31" s="101" t="s">
        <v>2</v>
      </c>
      <c r="G31" s="102" t="s">
        <v>2</v>
      </c>
      <c r="H31" s="103">
        <f>SUM(H30:H30)</f>
        <v>0</v>
      </c>
    </row>
    <row r="32" spans="2:10" s="104" customFormat="1" ht="15">
      <c r="B32" s="85" t="s">
        <v>2</v>
      </c>
      <c r="C32" s="86" t="s">
        <v>193</v>
      </c>
      <c r="D32" s="105" t="s">
        <v>196</v>
      </c>
      <c r="E32" s="86" t="s">
        <v>2</v>
      </c>
      <c r="F32" s="88" t="s">
        <v>2</v>
      </c>
      <c r="G32" s="89" t="s">
        <v>2</v>
      </c>
      <c r="H32" s="90" t="s">
        <v>2</v>
      </c>
    </row>
    <row r="33" spans="2:12" s="91" customFormat="1" ht="28.5">
      <c r="B33" s="92">
        <v>21</v>
      </c>
      <c r="C33" s="93" t="s">
        <v>223</v>
      </c>
      <c r="D33" s="108" t="s">
        <v>224</v>
      </c>
      <c r="E33" s="93" t="s">
        <v>1</v>
      </c>
      <c r="F33" s="95">
        <v>5.96</v>
      </c>
      <c r="G33" s="95"/>
      <c r="H33" s="97">
        <f>G33*F33</f>
        <v>0</v>
      </c>
    </row>
    <row r="34" spans="2:12" s="91" customFormat="1" ht="28.5">
      <c r="B34" s="92">
        <v>22</v>
      </c>
      <c r="C34" s="107" t="s">
        <v>223</v>
      </c>
      <c r="D34" s="108" t="s">
        <v>225</v>
      </c>
      <c r="E34" s="109" t="s">
        <v>1</v>
      </c>
      <c r="F34" s="95">
        <v>64</v>
      </c>
      <c r="G34" s="95"/>
      <c r="H34" s="97">
        <f>G34*F34</f>
        <v>0</v>
      </c>
    </row>
    <row r="35" spans="2:12" s="91" customFormat="1" ht="28.5">
      <c r="B35" s="92">
        <v>23</v>
      </c>
      <c r="C35" s="107" t="s">
        <v>18</v>
      </c>
      <c r="D35" s="108" t="s">
        <v>197</v>
      </c>
      <c r="E35" s="109" t="s">
        <v>168</v>
      </c>
      <c r="F35" s="95">
        <v>4</v>
      </c>
      <c r="G35" s="95"/>
      <c r="H35" s="97">
        <f>G35*F35</f>
        <v>0</v>
      </c>
    </row>
    <row r="36" spans="2:12" s="91" customFormat="1" ht="28.5">
      <c r="B36" s="92">
        <v>24</v>
      </c>
      <c r="C36" s="107" t="s">
        <v>18</v>
      </c>
      <c r="D36" s="108" t="s">
        <v>198</v>
      </c>
      <c r="E36" s="109" t="s">
        <v>168</v>
      </c>
      <c r="F36" s="95">
        <v>1</v>
      </c>
      <c r="G36" s="95"/>
      <c r="H36" s="97">
        <f>G36*F36</f>
        <v>0</v>
      </c>
    </row>
    <row r="37" spans="2:12" s="76" customFormat="1" ht="15">
      <c r="B37" s="98" t="s">
        <v>2</v>
      </c>
      <c r="C37" s="99" t="s">
        <v>2</v>
      </c>
      <c r="D37" s="100" t="s">
        <v>199</v>
      </c>
      <c r="E37" s="99" t="s">
        <v>2</v>
      </c>
      <c r="F37" s="101" t="s">
        <v>2</v>
      </c>
      <c r="G37" s="102" t="s">
        <v>2</v>
      </c>
      <c r="H37" s="103">
        <f>SUM(H33:H36)</f>
        <v>0</v>
      </c>
    </row>
    <row r="38" spans="2:12" s="110" customFormat="1" ht="15.75">
      <c r="B38" s="85" t="s">
        <v>2</v>
      </c>
      <c r="C38" s="86" t="s">
        <v>19</v>
      </c>
      <c r="D38" s="87" t="s">
        <v>200</v>
      </c>
      <c r="E38" s="86" t="s">
        <v>2</v>
      </c>
      <c r="F38" s="88" t="s">
        <v>2</v>
      </c>
      <c r="G38" s="89" t="s">
        <v>2</v>
      </c>
      <c r="H38" s="90" t="s">
        <v>2</v>
      </c>
    </row>
    <row r="39" spans="2:12" s="91" customFormat="1" ht="28.5">
      <c r="B39" s="92">
        <v>25</v>
      </c>
      <c r="C39" s="93" t="s">
        <v>201</v>
      </c>
      <c r="D39" s="94" t="s">
        <v>202</v>
      </c>
      <c r="E39" s="93" t="s">
        <v>0</v>
      </c>
      <c r="F39" s="95">
        <f>208.5+2.5+6+12+13.5+13.5+9+4+4+(4+2.5+2.5)-220</f>
        <v>62</v>
      </c>
      <c r="G39" s="95"/>
      <c r="H39" s="97">
        <f>G39*F39</f>
        <v>0</v>
      </c>
    </row>
    <row r="40" spans="2:12" s="91" customFormat="1" ht="28.5">
      <c r="B40" s="92">
        <v>26</v>
      </c>
      <c r="C40" s="93" t="s">
        <v>201</v>
      </c>
      <c r="D40" s="94" t="s">
        <v>203</v>
      </c>
      <c r="E40" s="93" t="s">
        <v>0</v>
      </c>
      <c r="F40" s="95">
        <f>77.5+93.5+6+5+3-11</f>
        <v>174</v>
      </c>
      <c r="G40" s="95"/>
      <c r="H40" s="97">
        <f>G40*F40</f>
        <v>0</v>
      </c>
    </row>
    <row r="41" spans="2:12" s="91" customFormat="1" ht="28.5">
      <c r="B41" s="92">
        <v>27</v>
      </c>
      <c r="C41" s="93" t="s">
        <v>226</v>
      </c>
      <c r="D41" s="94" t="s">
        <v>227</v>
      </c>
      <c r="E41" s="93" t="s">
        <v>0</v>
      </c>
      <c r="F41" s="95">
        <f>222+4*1+6</f>
        <v>232</v>
      </c>
      <c r="G41" s="95"/>
      <c r="H41" s="97">
        <f>G41*F41</f>
        <v>0</v>
      </c>
    </row>
    <row r="42" spans="2:12" s="76" customFormat="1" ht="15">
      <c r="B42" s="98" t="s">
        <v>2</v>
      </c>
      <c r="C42" s="99" t="s">
        <v>2</v>
      </c>
      <c r="D42" s="100" t="s">
        <v>204</v>
      </c>
      <c r="E42" s="99" t="s">
        <v>2</v>
      </c>
      <c r="F42" s="101" t="s">
        <v>2</v>
      </c>
      <c r="G42" s="102" t="s">
        <v>2</v>
      </c>
      <c r="H42" s="103">
        <f>SUM(H39:H41)</f>
        <v>0</v>
      </c>
    </row>
    <row r="43" spans="2:12" s="110" customFormat="1" ht="15.75">
      <c r="B43" s="85" t="s">
        <v>2</v>
      </c>
      <c r="C43" s="86" t="s">
        <v>2</v>
      </c>
      <c r="D43" s="87" t="s">
        <v>205</v>
      </c>
      <c r="E43" s="86" t="s">
        <v>2</v>
      </c>
      <c r="F43" s="88" t="s">
        <v>2</v>
      </c>
      <c r="G43" s="89" t="s">
        <v>2</v>
      </c>
      <c r="H43" s="90" t="s">
        <v>2</v>
      </c>
    </row>
    <row r="44" spans="2:12" s="91" customFormat="1" ht="15">
      <c r="B44" s="92">
        <v>28</v>
      </c>
      <c r="C44" s="93" t="s">
        <v>206</v>
      </c>
      <c r="D44" s="94" t="s">
        <v>207</v>
      </c>
      <c r="E44" s="93" t="s">
        <v>208</v>
      </c>
      <c r="F44" s="95">
        <v>1</v>
      </c>
      <c r="G44" s="95"/>
      <c r="H44" s="97">
        <f>G44*F44</f>
        <v>0</v>
      </c>
    </row>
    <row r="45" spans="2:12" s="91" customFormat="1" ht="15">
      <c r="B45" s="92">
        <v>29</v>
      </c>
      <c r="C45" s="142" t="s">
        <v>210</v>
      </c>
      <c r="D45" s="94" t="s">
        <v>228</v>
      </c>
      <c r="E45" s="93" t="s">
        <v>229</v>
      </c>
      <c r="F45" s="95">
        <v>1</v>
      </c>
      <c r="G45" s="95"/>
      <c r="H45" s="97">
        <f>G45*F45</f>
        <v>0</v>
      </c>
    </row>
    <row r="46" spans="2:12" s="111" customFormat="1" ht="16.5" thickBot="1">
      <c r="B46" s="112" t="s">
        <v>2</v>
      </c>
      <c r="C46" s="113" t="s">
        <v>2</v>
      </c>
      <c r="D46" s="114" t="s">
        <v>209</v>
      </c>
      <c r="E46" s="113" t="s">
        <v>2</v>
      </c>
      <c r="F46" s="115" t="s">
        <v>2</v>
      </c>
      <c r="G46" s="116" t="s">
        <v>2</v>
      </c>
      <c r="H46" s="117">
        <f>SUM(H44:H45)</f>
        <v>0</v>
      </c>
    </row>
    <row r="47" spans="2:12" s="91" customFormat="1" ht="30.75" customHeight="1" thickBot="1">
      <c r="B47" s="118" t="s">
        <v>2</v>
      </c>
      <c r="C47" s="118" t="s">
        <v>2</v>
      </c>
      <c r="D47" s="223" t="s">
        <v>104</v>
      </c>
      <c r="E47" s="223"/>
      <c r="F47" s="223"/>
      <c r="G47" s="120" t="s">
        <v>2</v>
      </c>
      <c r="H47" s="121">
        <f>H10+H24+H28+H31+H37+H42+H46</f>
        <v>0</v>
      </c>
      <c r="J47" s="122"/>
      <c r="L47" s="106"/>
    </row>
    <row r="48" spans="2:12" s="122" customFormat="1" ht="23.25" customHeight="1" thickBot="1">
      <c r="B48" s="123" t="s">
        <v>2</v>
      </c>
      <c r="C48" s="123" t="s">
        <v>2</v>
      </c>
      <c r="D48" s="224" t="s">
        <v>105</v>
      </c>
      <c r="E48" s="224"/>
      <c r="F48" s="224"/>
      <c r="G48" s="125" t="s">
        <v>2</v>
      </c>
      <c r="H48" s="126">
        <f>H47*0.23</f>
        <v>0</v>
      </c>
    </row>
    <row r="49" spans="1:9" s="122" customFormat="1" ht="30.75" customHeight="1" thickBot="1">
      <c r="B49" s="118" t="s">
        <v>2</v>
      </c>
      <c r="C49" s="118" t="s">
        <v>2</v>
      </c>
      <c r="D49" s="223" t="s">
        <v>106</v>
      </c>
      <c r="E49" s="223"/>
      <c r="F49" s="223"/>
      <c r="G49" s="120" t="s">
        <v>2</v>
      </c>
      <c r="H49" s="121">
        <f>H47+H48</f>
        <v>0</v>
      </c>
    </row>
    <row r="50" spans="1:9">
      <c r="D50" s="128"/>
      <c r="E50" s="128"/>
      <c r="F50" s="129"/>
      <c r="G50" s="130"/>
      <c r="H50" s="131"/>
    </row>
    <row r="51" spans="1:9" s="122" customFormat="1" ht="14.25">
      <c r="B51" s="212"/>
      <c r="C51" s="212"/>
      <c r="D51" s="212"/>
      <c r="E51" s="212"/>
      <c r="F51" s="212"/>
      <c r="G51" s="212"/>
      <c r="H51" s="212"/>
    </row>
    <row r="52" spans="1:9" ht="15">
      <c r="A52" s="76"/>
      <c r="B52" s="77"/>
      <c r="C52" s="77"/>
      <c r="D52" s="77"/>
      <c r="E52" s="77"/>
      <c r="F52" s="77"/>
      <c r="G52" s="77"/>
      <c r="H52" s="77"/>
      <c r="I52" s="76"/>
    </row>
    <row r="53" spans="1:9">
      <c r="D53" s="128"/>
      <c r="E53" s="128"/>
      <c r="F53" s="129"/>
      <c r="G53" s="130"/>
      <c r="H53" s="131"/>
    </row>
    <row r="54" spans="1:9">
      <c r="D54" s="128"/>
      <c r="E54" s="128"/>
      <c r="F54" s="129"/>
      <c r="G54" s="130"/>
      <c r="H54" s="131"/>
    </row>
    <row r="55" spans="1:9">
      <c r="D55" s="128"/>
      <c r="E55" s="128"/>
      <c r="F55" s="129"/>
      <c r="G55" s="130"/>
      <c r="H55" s="131"/>
    </row>
    <row r="56" spans="1:9">
      <c r="D56" s="128"/>
      <c r="E56" s="128"/>
      <c r="F56" s="129"/>
      <c r="G56" s="130"/>
      <c r="H56" s="131"/>
    </row>
    <row r="57" spans="1:9">
      <c r="D57" s="128"/>
      <c r="E57" s="128"/>
      <c r="F57" s="129"/>
      <c r="G57" s="130"/>
      <c r="H57" s="131"/>
    </row>
    <row r="58" spans="1:9">
      <c r="D58" s="128"/>
      <c r="E58" s="128"/>
      <c r="F58" s="129"/>
      <c r="G58" s="130"/>
      <c r="H58" s="131"/>
    </row>
    <row r="59" spans="1:9">
      <c r="D59" s="128"/>
      <c r="E59" s="128"/>
      <c r="F59" s="129"/>
      <c r="G59" s="130"/>
      <c r="H59" s="131"/>
    </row>
    <row r="60" spans="1:9">
      <c r="D60" s="128"/>
      <c r="E60" s="128"/>
      <c r="F60" s="129"/>
      <c r="G60" s="130"/>
      <c r="H60" s="131"/>
    </row>
    <row r="61" spans="1:9">
      <c r="D61" s="128"/>
      <c r="E61" s="128"/>
      <c r="F61" s="129"/>
      <c r="G61" s="130"/>
      <c r="H61" s="131"/>
    </row>
    <row r="62" spans="1:9">
      <c r="D62" s="128"/>
      <c r="E62" s="128"/>
      <c r="F62" s="129"/>
      <c r="G62" s="130"/>
      <c r="H62" s="131"/>
    </row>
    <row r="63" spans="1:9">
      <c r="D63" s="128"/>
      <c r="E63" s="128"/>
      <c r="F63" s="129"/>
      <c r="G63" s="130"/>
      <c r="H63" s="131"/>
    </row>
    <row r="64" spans="1:9">
      <c r="D64" s="128"/>
      <c r="E64" s="128"/>
      <c r="F64" s="129"/>
      <c r="G64" s="130"/>
      <c r="H64" s="131"/>
    </row>
    <row r="65" spans="4:8">
      <c r="D65" s="128"/>
      <c r="E65" s="128"/>
      <c r="F65" s="129"/>
      <c r="G65" s="130"/>
      <c r="H65" s="131"/>
    </row>
    <row r="66" spans="4:8">
      <c r="D66" s="128"/>
      <c r="E66" s="128"/>
      <c r="F66" s="129"/>
      <c r="G66" s="130"/>
      <c r="H66" s="131"/>
    </row>
    <row r="67" spans="4:8">
      <c r="D67" s="128"/>
      <c r="E67" s="128"/>
      <c r="F67" s="129"/>
      <c r="G67" s="130"/>
      <c r="H67" s="131"/>
    </row>
    <row r="68" spans="4:8">
      <c r="D68" s="128"/>
      <c r="E68" s="128"/>
      <c r="F68" s="129"/>
      <c r="G68" s="130"/>
      <c r="H68" s="131"/>
    </row>
    <row r="69" spans="4:8">
      <c r="D69" s="128"/>
      <c r="E69" s="128"/>
      <c r="F69" s="129"/>
      <c r="G69" s="130"/>
      <c r="H69" s="131"/>
    </row>
    <row r="70" spans="4:8">
      <c r="D70" s="128"/>
      <c r="E70" s="128"/>
      <c r="F70" s="129"/>
      <c r="G70" s="130"/>
      <c r="H70" s="131"/>
    </row>
    <row r="71" spans="4:8">
      <c r="D71" s="128"/>
      <c r="E71" s="128"/>
      <c r="F71" s="129"/>
      <c r="G71" s="130"/>
      <c r="H71" s="131"/>
    </row>
    <row r="72" spans="4:8">
      <c r="D72" s="128"/>
      <c r="E72" s="128"/>
      <c r="F72" s="129"/>
      <c r="G72" s="130"/>
      <c r="H72" s="131"/>
    </row>
    <row r="73" spans="4:8">
      <c r="D73" s="128"/>
      <c r="E73" s="128"/>
      <c r="F73" s="129"/>
      <c r="G73" s="130"/>
      <c r="H73" s="131"/>
    </row>
    <row r="74" spans="4:8">
      <c r="D74" s="128"/>
      <c r="E74" s="128"/>
      <c r="F74" s="129"/>
      <c r="G74" s="130"/>
      <c r="H74" s="131"/>
    </row>
    <row r="75" spans="4:8">
      <c r="D75" s="128"/>
      <c r="E75" s="128"/>
      <c r="F75" s="129"/>
      <c r="G75" s="130"/>
      <c r="H75" s="131"/>
    </row>
    <row r="76" spans="4:8">
      <c r="D76" s="128"/>
      <c r="E76" s="128"/>
      <c r="F76" s="129"/>
      <c r="G76" s="130"/>
      <c r="H76" s="131"/>
    </row>
    <row r="77" spans="4:8">
      <c r="D77" s="128"/>
      <c r="E77" s="128"/>
      <c r="F77" s="129"/>
      <c r="G77" s="130"/>
      <c r="H77" s="131"/>
    </row>
    <row r="78" spans="4:8">
      <c r="D78" s="128"/>
      <c r="E78" s="128"/>
      <c r="F78" s="129"/>
      <c r="G78" s="130"/>
      <c r="H78" s="131"/>
    </row>
    <row r="79" spans="4:8">
      <c r="D79" s="128"/>
      <c r="E79" s="128"/>
      <c r="F79" s="129"/>
      <c r="G79" s="130"/>
      <c r="H79" s="131"/>
    </row>
    <row r="80" spans="4:8">
      <c r="D80" s="128"/>
      <c r="E80" s="128"/>
      <c r="F80" s="129"/>
      <c r="G80" s="130"/>
      <c r="H80" s="131"/>
    </row>
    <row r="81" spans="4:8">
      <c r="D81" s="128"/>
      <c r="E81" s="128"/>
      <c r="F81" s="129"/>
      <c r="G81" s="130"/>
      <c r="H81" s="131"/>
    </row>
    <row r="82" spans="4:8">
      <c r="D82" s="128"/>
      <c r="E82" s="128"/>
      <c r="F82" s="129"/>
      <c r="G82" s="130"/>
      <c r="H82" s="131"/>
    </row>
    <row r="83" spans="4:8">
      <c r="D83" s="128"/>
      <c r="E83" s="128"/>
      <c r="F83" s="129"/>
      <c r="G83" s="130"/>
      <c r="H83" s="131"/>
    </row>
    <row r="84" spans="4:8">
      <c r="D84" s="128"/>
      <c r="E84" s="128"/>
      <c r="F84" s="129"/>
      <c r="G84" s="130"/>
      <c r="H84" s="131"/>
    </row>
    <row r="85" spans="4:8">
      <c r="D85" s="128"/>
      <c r="E85" s="128"/>
      <c r="F85" s="129"/>
      <c r="G85" s="130"/>
      <c r="H85" s="131"/>
    </row>
    <row r="86" spans="4:8">
      <c r="D86" s="128"/>
      <c r="E86" s="128"/>
      <c r="F86" s="129"/>
      <c r="G86" s="130"/>
      <c r="H86" s="131"/>
    </row>
    <row r="87" spans="4:8">
      <c r="D87" s="128"/>
      <c r="E87" s="128"/>
      <c r="F87" s="129"/>
      <c r="G87" s="130"/>
      <c r="H87" s="131"/>
    </row>
    <row r="88" spans="4:8">
      <c r="D88" s="128"/>
      <c r="E88" s="128"/>
      <c r="F88" s="129"/>
      <c r="G88" s="130"/>
      <c r="H88" s="131"/>
    </row>
    <row r="89" spans="4:8">
      <c r="D89" s="128"/>
      <c r="E89" s="128"/>
      <c r="F89" s="129"/>
      <c r="G89" s="130"/>
      <c r="H89" s="131"/>
    </row>
    <row r="90" spans="4:8">
      <c r="D90" s="128"/>
      <c r="E90" s="128"/>
      <c r="F90" s="129"/>
      <c r="G90" s="130"/>
      <c r="H90" s="131"/>
    </row>
    <row r="91" spans="4:8">
      <c r="D91" s="128"/>
      <c r="E91" s="128"/>
      <c r="F91" s="129"/>
      <c r="G91" s="130"/>
      <c r="H91" s="131"/>
    </row>
    <row r="92" spans="4:8">
      <c r="D92" s="128"/>
      <c r="E92" s="128"/>
      <c r="F92" s="129"/>
      <c r="G92" s="130"/>
      <c r="H92" s="131"/>
    </row>
    <row r="93" spans="4:8">
      <c r="D93" s="128"/>
      <c r="E93" s="128"/>
      <c r="F93" s="129"/>
      <c r="G93" s="130"/>
      <c r="H93" s="131"/>
    </row>
    <row r="94" spans="4:8">
      <c r="D94" s="128"/>
      <c r="E94" s="128"/>
      <c r="F94" s="129"/>
      <c r="G94" s="130"/>
      <c r="H94" s="131"/>
    </row>
    <row r="95" spans="4:8">
      <c r="D95" s="128"/>
      <c r="E95" s="128"/>
      <c r="F95" s="129"/>
      <c r="G95" s="130"/>
      <c r="H95" s="131"/>
    </row>
    <row r="96" spans="4:8">
      <c r="D96" s="128"/>
      <c r="E96" s="128"/>
      <c r="F96" s="129"/>
      <c r="G96" s="130"/>
      <c r="H96" s="131"/>
    </row>
    <row r="97" spans="4:8">
      <c r="D97" s="128"/>
      <c r="E97" s="128"/>
      <c r="F97" s="129"/>
      <c r="G97" s="130"/>
      <c r="H97" s="131"/>
    </row>
    <row r="98" spans="4:8">
      <c r="D98" s="128"/>
      <c r="E98" s="128"/>
      <c r="F98" s="129"/>
      <c r="G98" s="130"/>
      <c r="H98" s="131"/>
    </row>
    <row r="99" spans="4:8">
      <c r="D99" s="128"/>
      <c r="E99" s="128"/>
      <c r="F99" s="129"/>
      <c r="G99" s="130"/>
      <c r="H99" s="131"/>
    </row>
    <row r="100" spans="4:8">
      <c r="D100" s="128"/>
      <c r="E100" s="128"/>
      <c r="F100" s="129"/>
      <c r="G100" s="130"/>
      <c r="H100" s="131"/>
    </row>
    <row r="101" spans="4:8">
      <c r="D101" s="128"/>
      <c r="E101" s="128"/>
      <c r="F101" s="129"/>
      <c r="G101" s="130"/>
      <c r="H101" s="131"/>
    </row>
    <row r="102" spans="4:8">
      <c r="D102" s="128"/>
      <c r="E102" s="128"/>
      <c r="F102" s="129"/>
      <c r="G102" s="130"/>
      <c r="H102" s="131"/>
    </row>
    <row r="103" spans="4:8">
      <c r="D103" s="128"/>
      <c r="E103" s="128"/>
      <c r="F103" s="129"/>
      <c r="G103" s="130"/>
      <c r="H103" s="131"/>
    </row>
    <row r="104" spans="4:8">
      <c r="D104" s="128"/>
      <c r="E104" s="128"/>
      <c r="F104" s="129"/>
      <c r="G104" s="130"/>
      <c r="H104" s="131"/>
    </row>
    <row r="105" spans="4:8">
      <c r="D105" s="128"/>
      <c r="E105" s="128"/>
      <c r="F105" s="129"/>
      <c r="G105" s="130"/>
      <c r="H105" s="131"/>
    </row>
    <row r="106" spans="4:8">
      <c r="D106" s="128"/>
      <c r="E106" s="128"/>
      <c r="F106" s="129"/>
      <c r="G106" s="130"/>
      <c r="H106" s="131"/>
    </row>
    <row r="107" spans="4:8">
      <c r="D107" s="128"/>
      <c r="E107" s="128"/>
      <c r="F107" s="129"/>
      <c r="G107" s="130"/>
      <c r="H107" s="131"/>
    </row>
    <row r="108" spans="4:8">
      <c r="D108" s="128"/>
      <c r="E108" s="128"/>
      <c r="F108" s="129"/>
      <c r="G108" s="130"/>
      <c r="H108" s="131"/>
    </row>
    <row r="109" spans="4:8">
      <c r="D109" s="128"/>
      <c r="E109" s="128"/>
      <c r="F109" s="129"/>
      <c r="G109" s="130"/>
      <c r="H109" s="131"/>
    </row>
    <row r="110" spans="4:8">
      <c r="D110" s="128"/>
      <c r="E110" s="128"/>
      <c r="F110" s="129"/>
      <c r="G110" s="130"/>
      <c r="H110" s="131"/>
    </row>
    <row r="111" spans="4:8">
      <c r="D111" s="128"/>
      <c r="E111" s="128"/>
      <c r="F111" s="129"/>
      <c r="G111" s="130"/>
      <c r="H111" s="131"/>
    </row>
    <row r="112" spans="4:8">
      <c r="D112" s="128"/>
      <c r="E112" s="128"/>
      <c r="F112" s="129"/>
      <c r="G112" s="130"/>
      <c r="H112" s="131"/>
    </row>
    <row r="113" spans="4:8">
      <c r="D113" s="128"/>
      <c r="E113" s="128"/>
      <c r="F113" s="129"/>
      <c r="G113" s="130"/>
      <c r="H113" s="131"/>
    </row>
    <row r="114" spans="4:8">
      <c r="D114" s="128"/>
      <c r="E114" s="128"/>
      <c r="F114" s="129"/>
      <c r="G114" s="130"/>
      <c r="H114" s="131"/>
    </row>
    <row r="115" spans="4:8">
      <c r="D115" s="128"/>
      <c r="E115" s="128"/>
      <c r="F115" s="129"/>
      <c r="G115" s="130"/>
      <c r="H115" s="131"/>
    </row>
    <row r="116" spans="4:8">
      <c r="D116" s="128"/>
      <c r="E116" s="128"/>
      <c r="F116" s="129"/>
      <c r="G116" s="130"/>
      <c r="H116" s="131"/>
    </row>
    <row r="117" spans="4:8">
      <c r="D117" s="128"/>
      <c r="E117" s="128"/>
      <c r="F117" s="129"/>
      <c r="G117" s="130"/>
      <c r="H117" s="131"/>
    </row>
    <row r="118" spans="4:8">
      <c r="D118" s="128"/>
      <c r="E118" s="128"/>
      <c r="F118" s="129"/>
      <c r="G118" s="130"/>
      <c r="H118" s="131"/>
    </row>
    <row r="119" spans="4:8">
      <c r="D119" s="128"/>
      <c r="E119" s="128"/>
      <c r="F119" s="129"/>
      <c r="G119" s="130"/>
      <c r="H119" s="131"/>
    </row>
    <row r="120" spans="4:8">
      <c r="D120" s="128"/>
      <c r="E120" s="128"/>
      <c r="F120" s="129"/>
      <c r="G120" s="130"/>
      <c r="H120" s="131"/>
    </row>
    <row r="121" spans="4:8">
      <c r="D121" s="128"/>
      <c r="E121" s="128"/>
      <c r="F121" s="129"/>
      <c r="G121" s="130"/>
      <c r="H121" s="131"/>
    </row>
    <row r="122" spans="4:8">
      <c r="D122" s="128"/>
      <c r="E122" s="128"/>
      <c r="F122" s="129"/>
      <c r="G122" s="130"/>
      <c r="H122" s="131"/>
    </row>
    <row r="123" spans="4:8">
      <c r="D123" s="128"/>
      <c r="E123" s="128"/>
      <c r="F123" s="129"/>
      <c r="G123" s="130"/>
      <c r="H123" s="131"/>
    </row>
    <row r="124" spans="4:8">
      <c r="D124" s="128"/>
      <c r="E124" s="128"/>
      <c r="F124" s="129"/>
      <c r="G124" s="130"/>
      <c r="H124" s="131"/>
    </row>
    <row r="125" spans="4:8">
      <c r="D125" s="128"/>
      <c r="E125" s="128"/>
      <c r="F125" s="129"/>
      <c r="G125" s="130"/>
      <c r="H125" s="131"/>
    </row>
    <row r="126" spans="4:8">
      <c r="D126" s="128"/>
      <c r="E126" s="128"/>
      <c r="F126" s="129"/>
      <c r="G126" s="130"/>
      <c r="H126" s="131"/>
    </row>
    <row r="127" spans="4:8">
      <c r="D127" s="128"/>
      <c r="E127" s="128"/>
      <c r="F127" s="129"/>
      <c r="G127" s="130"/>
      <c r="H127" s="131"/>
    </row>
    <row r="128" spans="4:8">
      <c r="D128" s="128"/>
      <c r="E128" s="128"/>
      <c r="F128" s="129"/>
      <c r="G128" s="130"/>
      <c r="H128" s="131"/>
    </row>
    <row r="129" spans="4:8">
      <c r="D129" s="128"/>
      <c r="E129" s="128"/>
      <c r="F129" s="129"/>
      <c r="G129" s="130"/>
      <c r="H129" s="131"/>
    </row>
    <row r="130" spans="4:8">
      <c r="D130" s="128"/>
      <c r="E130" s="128"/>
      <c r="F130" s="129"/>
      <c r="G130" s="130"/>
      <c r="H130" s="131"/>
    </row>
    <row r="131" spans="4:8">
      <c r="D131" s="128"/>
      <c r="E131" s="128"/>
      <c r="F131" s="129"/>
      <c r="G131" s="130"/>
      <c r="H131" s="131"/>
    </row>
    <row r="132" spans="4:8">
      <c r="D132" s="128"/>
      <c r="E132" s="128"/>
      <c r="F132" s="129"/>
      <c r="G132" s="130"/>
      <c r="H132" s="131"/>
    </row>
    <row r="133" spans="4:8">
      <c r="D133" s="128"/>
      <c r="E133" s="128"/>
      <c r="F133" s="129"/>
      <c r="G133" s="130"/>
      <c r="H133" s="131"/>
    </row>
    <row r="134" spans="4:8">
      <c r="D134" s="128"/>
      <c r="E134" s="128"/>
      <c r="F134" s="129"/>
      <c r="G134" s="130"/>
      <c r="H134" s="131"/>
    </row>
    <row r="135" spans="4:8">
      <c r="D135" s="128"/>
      <c r="E135" s="128"/>
      <c r="F135" s="129"/>
      <c r="G135" s="130"/>
      <c r="H135" s="131"/>
    </row>
    <row r="136" spans="4:8">
      <c r="D136" s="128"/>
      <c r="E136" s="128"/>
      <c r="F136" s="129"/>
      <c r="G136" s="130"/>
      <c r="H136" s="131"/>
    </row>
    <row r="137" spans="4:8">
      <c r="D137" s="128"/>
      <c r="E137" s="128"/>
      <c r="F137" s="129"/>
      <c r="G137" s="130"/>
      <c r="H137" s="131"/>
    </row>
    <row r="138" spans="4:8">
      <c r="D138" s="128"/>
      <c r="E138" s="128"/>
      <c r="F138" s="129"/>
      <c r="G138" s="130"/>
      <c r="H138" s="131"/>
    </row>
    <row r="139" spans="4:8">
      <c r="D139" s="128"/>
      <c r="E139" s="128"/>
      <c r="F139" s="129"/>
      <c r="G139" s="130"/>
      <c r="H139" s="131"/>
    </row>
    <row r="140" spans="4:8">
      <c r="D140" s="128"/>
      <c r="E140" s="128"/>
      <c r="F140" s="129"/>
      <c r="G140" s="130"/>
      <c r="H140" s="131"/>
    </row>
    <row r="141" spans="4:8">
      <c r="D141" s="128"/>
      <c r="E141" s="128"/>
      <c r="F141" s="129"/>
      <c r="G141" s="130"/>
      <c r="H141" s="131"/>
    </row>
    <row r="142" spans="4:8">
      <c r="D142" s="128"/>
      <c r="E142" s="128"/>
      <c r="F142" s="129"/>
      <c r="G142" s="130"/>
      <c r="H142" s="131"/>
    </row>
    <row r="143" spans="4:8">
      <c r="D143" s="128"/>
      <c r="E143" s="128"/>
      <c r="F143" s="129"/>
      <c r="G143" s="130"/>
      <c r="H143" s="131"/>
    </row>
    <row r="144" spans="4:8">
      <c r="D144" s="128"/>
      <c r="E144" s="128"/>
      <c r="F144" s="129"/>
      <c r="G144" s="130"/>
      <c r="H144" s="131"/>
    </row>
    <row r="145" spans="4:8">
      <c r="D145" s="128"/>
      <c r="E145" s="128"/>
      <c r="F145" s="129"/>
      <c r="G145" s="130"/>
      <c r="H145" s="131"/>
    </row>
    <row r="146" spans="4:8">
      <c r="D146" s="128"/>
      <c r="E146" s="128"/>
      <c r="F146" s="129"/>
      <c r="G146" s="130"/>
      <c r="H146" s="131"/>
    </row>
    <row r="147" spans="4:8">
      <c r="D147" s="128"/>
      <c r="E147" s="128"/>
      <c r="F147" s="129"/>
      <c r="G147" s="130"/>
      <c r="H147" s="131"/>
    </row>
    <row r="148" spans="4:8">
      <c r="D148" s="128"/>
      <c r="E148" s="128"/>
      <c r="F148" s="129"/>
      <c r="G148" s="130"/>
      <c r="H148" s="131"/>
    </row>
    <row r="149" spans="4:8">
      <c r="D149" s="128"/>
      <c r="E149" s="128"/>
      <c r="F149" s="129"/>
      <c r="G149" s="130"/>
      <c r="H149" s="131"/>
    </row>
    <row r="150" spans="4:8">
      <c r="D150" s="128"/>
      <c r="E150" s="128"/>
      <c r="F150" s="129"/>
      <c r="G150" s="130"/>
      <c r="H150" s="131"/>
    </row>
    <row r="151" spans="4:8">
      <c r="D151" s="128"/>
      <c r="E151" s="128"/>
      <c r="F151" s="129"/>
      <c r="G151" s="130"/>
      <c r="H151" s="131"/>
    </row>
    <row r="152" spans="4:8">
      <c r="D152" s="128"/>
      <c r="E152" s="128"/>
      <c r="F152" s="129"/>
      <c r="G152" s="130"/>
      <c r="H152" s="131"/>
    </row>
    <row r="153" spans="4:8">
      <c r="D153" s="128"/>
      <c r="E153" s="128"/>
      <c r="F153" s="129"/>
      <c r="G153" s="130"/>
      <c r="H153" s="131"/>
    </row>
    <row r="154" spans="4:8">
      <c r="D154" s="128"/>
      <c r="E154" s="128"/>
      <c r="F154" s="129"/>
      <c r="G154" s="130"/>
      <c r="H154" s="131"/>
    </row>
    <row r="155" spans="4:8">
      <c r="D155" s="128"/>
      <c r="E155" s="128"/>
      <c r="F155" s="129"/>
      <c r="G155" s="130"/>
      <c r="H155" s="131"/>
    </row>
    <row r="156" spans="4:8">
      <c r="D156" s="128"/>
      <c r="E156" s="128"/>
      <c r="F156" s="129"/>
      <c r="G156" s="130"/>
      <c r="H156" s="131"/>
    </row>
    <row r="157" spans="4:8">
      <c r="D157" s="128"/>
      <c r="E157" s="128"/>
      <c r="F157" s="129"/>
      <c r="G157" s="130"/>
      <c r="H157" s="131"/>
    </row>
    <row r="158" spans="4:8">
      <c r="D158" s="128"/>
      <c r="E158" s="128"/>
      <c r="F158" s="129"/>
      <c r="G158" s="130"/>
      <c r="H158" s="131"/>
    </row>
    <row r="159" spans="4:8">
      <c r="D159" s="128"/>
      <c r="E159" s="128"/>
      <c r="F159" s="129"/>
      <c r="G159" s="130"/>
      <c r="H159" s="131"/>
    </row>
    <row r="160" spans="4:8">
      <c r="D160" s="128"/>
      <c r="E160" s="128"/>
      <c r="F160" s="129"/>
      <c r="G160" s="130"/>
      <c r="H160" s="131"/>
    </row>
    <row r="161" spans="4:8">
      <c r="D161" s="128"/>
      <c r="E161" s="128"/>
      <c r="F161" s="129"/>
      <c r="G161" s="130"/>
      <c r="H161" s="131"/>
    </row>
    <row r="162" spans="4:8">
      <c r="D162" s="128"/>
      <c r="E162" s="128"/>
      <c r="F162" s="129"/>
      <c r="G162" s="130"/>
      <c r="H162" s="131"/>
    </row>
    <row r="163" spans="4:8">
      <c r="D163" s="128"/>
      <c r="E163" s="128"/>
      <c r="F163" s="129"/>
      <c r="G163" s="130"/>
      <c r="H163" s="131"/>
    </row>
    <row r="164" spans="4:8">
      <c r="D164" s="128"/>
      <c r="E164" s="128"/>
      <c r="F164" s="129"/>
      <c r="G164" s="130"/>
      <c r="H164" s="131"/>
    </row>
    <row r="165" spans="4:8">
      <c r="D165" s="128"/>
      <c r="E165" s="128"/>
      <c r="F165" s="129"/>
      <c r="G165" s="130"/>
      <c r="H165" s="131"/>
    </row>
    <row r="166" spans="4:8">
      <c r="D166" s="128"/>
      <c r="E166" s="128"/>
      <c r="F166" s="129"/>
      <c r="G166" s="130"/>
      <c r="H166" s="131"/>
    </row>
    <row r="167" spans="4:8">
      <c r="D167" s="128"/>
      <c r="E167" s="128"/>
      <c r="F167" s="129"/>
      <c r="G167" s="130"/>
      <c r="H167" s="131"/>
    </row>
    <row r="168" spans="4:8">
      <c r="D168" s="128"/>
      <c r="E168" s="128"/>
      <c r="F168" s="129"/>
      <c r="G168" s="130"/>
      <c r="H168" s="131"/>
    </row>
    <row r="169" spans="4:8">
      <c r="D169" s="128"/>
      <c r="E169" s="128"/>
      <c r="F169" s="129"/>
      <c r="G169" s="130"/>
      <c r="H169" s="131"/>
    </row>
    <row r="170" spans="4:8">
      <c r="D170" s="128"/>
      <c r="E170" s="128"/>
      <c r="F170" s="129"/>
      <c r="G170" s="130"/>
      <c r="H170" s="131"/>
    </row>
    <row r="171" spans="4:8">
      <c r="D171" s="128"/>
      <c r="E171" s="128"/>
      <c r="F171" s="129"/>
      <c r="G171" s="130"/>
      <c r="H171" s="131"/>
    </row>
    <row r="172" spans="4:8">
      <c r="D172" s="128"/>
      <c r="E172" s="128"/>
      <c r="F172" s="129"/>
      <c r="G172" s="130"/>
      <c r="H172" s="131"/>
    </row>
    <row r="173" spans="4:8">
      <c r="D173" s="128"/>
      <c r="E173" s="128"/>
      <c r="F173" s="129"/>
      <c r="G173" s="130"/>
      <c r="H173" s="131"/>
    </row>
    <row r="174" spans="4:8">
      <c r="D174" s="128"/>
      <c r="E174" s="128"/>
      <c r="F174" s="129"/>
      <c r="G174" s="130"/>
      <c r="H174" s="131"/>
    </row>
    <row r="175" spans="4:8">
      <c r="D175" s="128"/>
      <c r="E175" s="128"/>
      <c r="F175" s="129"/>
      <c r="G175" s="130"/>
      <c r="H175" s="131"/>
    </row>
    <row r="176" spans="4:8">
      <c r="D176" s="128"/>
      <c r="E176" s="128"/>
      <c r="F176" s="129"/>
      <c r="G176" s="130"/>
      <c r="H176" s="131"/>
    </row>
    <row r="177" spans="4:8">
      <c r="D177" s="128"/>
      <c r="E177" s="128"/>
      <c r="F177" s="129"/>
      <c r="G177" s="130"/>
      <c r="H177" s="131"/>
    </row>
    <row r="178" spans="4:8">
      <c r="D178" s="128"/>
      <c r="E178" s="128"/>
      <c r="F178" s="129"/>
      <c r="G178" s="130"/>
      <c r="H178" s="131"/>
    </row>
    <row r="179" spans="4:8">
      <c r="D179" s="128"/>
      <c r="E179" s="128"/>
      <c r="F179" s="129"/>
      <c r="G179" s="130"/>
      <c r="H179" s="131"/>
    </row>
    <row r="180" spans="4:8">
      <c r="D180" s="128"/>
      <c r="E180" s="128"/>
      <c r="F180" s="129"/>
      <c r="G180" s="130"/>
      <c r="H180" s="131"/>
    </row>
    <row r="181" spans="4:8">
      <c r="D181" s="128"/>
      <c r="E181" s="128"/>
      <c r="F181" s="129"/>
      <c r="G181" s="130"/>
      <c r="H181" s="131"/>
    </row>
    <row r="182" spans="4:8">
      <c r="D182" s="128"/>
      <c r="E182" s="128"/>
      <c r="F182" s="129"/>
      <c r="G182" s="130"/>
      <c r="H182" s="131"/>
    </row>
    <row r="183" spans="4:8">
      <c r="D183" s="128"/>
      <c r="E183" s="128"/>
      <c r="F183" s="129"/>
      <c r="G183" s="130"/>
      <c r="H183" s="131"/>
    </row>
    <row r="184" spans="4:8">
      <c r="D184" s="128"/>
      <c r="E184" s="128"/>
      <c r="F184" s="129"/>
      <c r="G184" s="130"/>
      <c r="H184" s="131"/>
    </row>
    <row r="185" spans="4:8">
      <c r="D185" s="128"/>
      <c r="E185" s="128"/>
      <c r="F185" s="129"/>
      <c r="G185" s="130"/>
      <c r="H185" s="131"/>
    </row>
    <row r="186" spans="4:8">
      <c r="D186" s="128"/>
      <c r="E186" s="128"/>
      <c r="F186" s="129"/>
      <c r="G186" s="130"/>
      <c r="H186" s="131"/>
    </row>
    <row r="187" spans="4:8">
      <c r="D187" s="128"/>
      <c r="E187" s="128"/>
      <c r="F187" s="129"/>
      <c r="G187" s="130"/>
      <c r="H187" s="131"/>
    </row>
    <row r="188" spans="4:8">
      <c r="D188" s="128"/>
      <c r="E188" s="128"/>
      <c r="F188" s="129"/>
      <c r="G188" s="130"/>
      <c r="H188" s="131"/>
    </row>
    <row r="189" spans="4:8">
      <c r="D189" s="128"/>
      <c r="E189" s="128"/>
      <c r="F189" s="129"/>
      <c r="G189" s="130"/>
      <c r="H189" s="131"/>
    </row>
    <row r="190" spans="4:8">
      <c r="D190" s="128"/>
      <c r="E190" s="128"/>
      <c r="F190" s="129"/>
      <c r="G190" s="130"/>
      <c r="H190" s="131"/>
    </row>
    <row r="191" spans="4:8">
      <c r="D191" s="128"/>
      <c r="E191" s="128"/>
      <c r="F191" s="129"/>
      <c r="G191" s="130"/>
      <c r="H191" s="131"/>
    </row>
    <row r="192" spans="4:8">
      <c r="D192" s="128"/>
      <c r="E192" s="128"/>
      <c r="F192" s="129"/>
      <c r="G192" s="130"/>
      <c r="H192" s="131"/>
    </row>
    <row r="193" spans="4:8">
      <c r="D193" s="128"/>
      <c r="E193" s="128"/>
      <c r="F193" s="129"/>
      <c r="G193" s="130"/>
      <c r="H193" s="131"/>
    </row>
    <row r="194" spans="4:8">
      <c r="D194" s="128"/>
      <c r="E194" s="128"/>
      <c r="F194" s="129"/>
      <c r="G194" s="130"/>
      <c r="H194" s="131"/>
    </row>
    <row r="195" spans="4:8">
      <c r="D195" s="128"/>
      <c r="E195" s="128"/>
      <c r="F195" s="129"/>
      <c r="G195" s="130"/>
      <c r="H195" s="131"/>
    </row>
    <row r="196" spans="4:8">
      <c r="D196" s="128"/>
      <c r="E196" s="128"/>
      <c r="F196" s="129"/>
      <c r="G196" s="130"/>
      <c r="H196" s="131"/>
    </row>
    <row r="197" spans="4:8">
      <c r="D197" s="128"/>
      <c r="E197" s="128"/>
      <c r="F197" s="129"/>
      <c r="G197" s="130"/>
      <c r="H197" s="131"/>
    </row>
    <row r="198" spans="4:8">
      <c r="D198" s="128"/>
      <c r="E198" s="128"/>
      <c r="F198" s="129"/>
      <c r="G198" s="130"/>
      <c r="H198" s="131"/>
    </row>
    <row r="199" spans="4:8">
      <c r="D199" s="128"/>
      <c r="E199" s="128"/>
      <c r="F199" s="129"/>
      <c r="G199" s="130"/>
      <c r="H199" s="131"/>
    </row>
    <row r="200" spans="4:8">
      <c r="D200" s="128"/>
      <c r="E200" s="128"/>
      <c r="F200" s="129"/>
      <c r="G200" s="130"/>
      <c r="H200" s="131"/>
    </row>
    <row r="201" spans="4:8">
      <c r="D201" s="128"/>
      <c r="E201" s="128"/>
      <c r="F201" s="129"/>
      <c r="G201" s="130"/>
      <c r="H201" s="131"/>
    </row>
    <row r="202" spans="4:8">
      <c r="D202" s="128"/>
      <c r="E202" s="128"/>
      <c r="F202" s="129"/>
      <c r="G202" s="130"/>
      <c r="H202" s="131"/>
    </row>
    <row r="203" spans="4:8">
      <c r="D203" s="128"/>
      <c r="E203" s="128"/>
      <c r="F203" s="129"/>
      <c r="G203" s="130"/>
      <c r="H203" s="131"/>
    </row>
    <row r="204" spans="4:8">
      <c r="D204" s="128"/>
      <c r="E204" s="128"/>
      <c r="F204" s="129"/>
      <c r="G204" s="130"/>
      <c r="H204" s="131"/>
    </row>
    <row r="205" spans="4:8">
      <c r="D205" s="128"/>
      <c r="E205" s="128"/>
      <c r="F205" s="129"/>
      <c r="G205" s="130"/>
      <c r="H205" s="131"/>
    </row>
    <row r="206" spans="4:8">
      <c r="D206" s="128"/>
      <c r="E206" s="128"/>
      <c r="F206" s="129"/>
      <c r="G206" s="130"/>
      <c r="H206" s="131"/>
    </row>
    <row r="207" spans="4:8">
      <c r="D207" s="128"/>
      <c r="E207" s="128"/>
      <c r="F207" s="129"/>
      <c r="G207" s="130"/>
      <c r="H207" s="131"/>
    </row>
    <row r="208" spans="4:8">
      <c r="D208" s="128"/>
      <c r="E208" s="128"/>
      <c r="F208" s="129"/>
      <c r="G208" s="130"/>
      <c r="H208" s="131"/>
    </row>
    <row r="209" spans="4:8">
      <c r="D209" s="128"/>
      <c r="E209" s="128"/>
      <c r="F209" s="129"/>
      <c r="G209" s="130"/>
      <c r="H209" s="131"/>
    </row>
    <row r="210" spans="4:8">
      <c r="D210" s="128"/>
      <c r="E210" s="128"/>
      <c r="F210" s="129"/>
      <c r="G210" s="130"/>
      <c r="H210" s="131"/>
    </row>
    <row r="211" spans="4:8">
      <c r="D211" s="128"/>
      <c r="E211" s="128"/>
      <c r="F211" s="129"/>
      <c r="G211" s="130"/>
      <c r="H211" s="131"/>
    </row>
    <row r="212" spans="4:8">
      <c r="D212" s="128"/>
      <c r="E212" s="128"/>
      <c r="F212" s="129"/>
      <c r="G212" s="130"/>
      <c r="H212" s="131"/>
    </row>
    <row r="213" spans="4:8">
      <c r="D213" s="128"/>
      <c r="E213" s="128"/>
      <c r="F213" s="129"/>
      <c r="G213" s="130"/>
      <c r="H213" s="131"/>
    </row>
    <row r="214" spans="4:8">
      <c r="D214" s="128"/>
      <c r="E214" s="128"/>
      <c r="F214" s="129"/>
      <c r="G214" s="130"/>
      <c r="H214" s="131"/>
    </row>
    <row r="215" spans="4:8">
      <c r="D215" s="128"/>
      <c r="E215" s="128"/>
      <c r="F215" s="129"/>
      <c r="G215" s="130"/>
      <c r="H215" s="131"/>
    </row>
    <row r="216" spans="4:8">
      <c r="D216" s="128"/>
      <c r="E216" s="128"/>
      <c r="F216" s="129"/>
      <c r="G216" s="130"/>
      <c r="H216" s="131"/>
    </row>
    <row r="217" spans="4:8">
      <c r="D217" s="128"/>
      <c r="E217" s="128"/>
      <c r="F217" s="129"/>
      <c r="G217" s="130"/>
      <c r="H217" s="131"/>
    </row>
    <row r="218" spans="4:8">
      <c r="D218" s="128"/>
      <c r="E218" s="128"/>
      <c r="F218" s="129"/>
      <c r="G218" s="130"/>
      <c r="H218" s="131"/>
    </row>
    <row r="219" spans="4:8">
      <c r="D219" s="128"/>
      <c r="E219" s="128"/>
      <c r="F219" s="129"/>
      <c r="G219" s="130"/>
      <c r="H219" s="131"/>
    </row>
    <row r="220" spans="4:8">
      <c r="D220" s="128"/>
      <c r="E220" s="128"/>
      <c r="F220" s="129"/>
      <c r="G220" s="130"/>
      <c r="H220" s="131"/>
    </row>
    <row r="221" spans="4:8">
      <c r="D221" s="128"/>
      <c r="E221" s="128"/>
      <c r="F221" s="129"/>
      <c r="G221" s="130"/>
      <c r="H221" s="131"/>
    </row>
    <row r="222" spans="4:8">
      <c r="D222" s="128"/>
      <c r="E222" s="128"/>
      <c r="F222" s="129"/>
      <c r="G222" s="130"/>
      <c r="H222" s="131"/>
    </row>
    <row r="223" spans="4:8">
      <c r="D223" s="128"/>
      <c r="E223" s="128"/>
      <c r="F223" s="129"/>
      <c r="G223" s="130"/>
      <c r="H223" s="131"/>
    </row>
    <row r="224" spans="4:8">
      <c r="D224" s="128"/>
      <c r="E224" s="128"/>
      <c r="F224" s="129"/>
      <c r="G224" s="130"/>
      <c r="H224" s="131"/>
    </row>
    <row r="225" spans="4:8">
      <c r="D225" s="128"/>
      <c r="E225" s="128"/>
      <c r="F225" s="129"/>
      <c r="G225" s="130"/>
      <c r="H225" s="131"/>
    </row>
    <row r="226" spans="4:8">
      <c r="D226" s="128"/>
      <c r="E226" s="128"/>
      <c r="F226" s="129"/>
      <c r="G226" s="130"/>
      <c r="H226" s="131"/>
    </row>
    <row r="227" spans="4:8">
      <c r="D227" s="128"/>
      <c r="E227" s="128"/>
      <c r="F227" s="129"/>
      <c r="G227" s="130"/>
      <c r="H227" s="131"/>
    </row>
    <row r="228" spans="4:8">
      <c r="D228" s="128"/>
      <c r="E228" s="128"/>
      <c r="F228" s="129"/>
      <c r="G228" s="130"/>
      <c r="H228" s="131"/>
    </row>
    <row r="229" spans="4:8">
      <c r="D229" s="128"/>
      <c r="E229" s="128"/>
      <c r="F229" s="129"/>
      <c r="G229" s="130"/>
      <c r="H229" s="131"/>
    </row>
    <row r="230" spans="4:8">
      <c r="D230" s="128"/>
      <c r="E230" s="128"/>
      <c r="F230" s="129"/>
      <c r="G230" s="130"/>
      <c r="H230" s="131"/>
    </row>
    <row r="231" spans="4:8">
      <c r="D231" s="128"/>
      <c r="E231" s="128"/>
      <c r="F231" s="129"/>
      <c r="G231" s="130"/>
      <c r="H231" s="131"/>
    </row>
    <row r="232" spans="4:8">
      <c r="D232" s="128"/>
      <c r="E232" s="128"/>
      <c r="F232" s="129"/>
      <c r="G232" s="130"/>
      <c r="H232" s="131"/>
    </row>
    <row r="233" spans="4:8">
      <c r="D233" s="128"/>
      <c r="E233" s="128"/>
      <c r="F233" s="129"/>
      <c r="G233" s="130"/>
      <c r="H233" s="131"/>
    </row>
    <row r="234" spans="4:8">
      <c r="D234" s="128"/>
      <c r="E234" s="128"/>
      <c r="F234" s="129"/>
      <c r="G234" s="130"/>
      <c r="H234" s="131"/>
    </row>
    <row r="235" spans="4:8">
      <c r="D235" s="128"/>
      <c r="E235" s="128"/>
      <c r="F235" s="129"/>
      <c r="G235" s="130"/>
      <c r="H235" s="131"/>
    </row>
    <row r="236" spans="4:8">
      <c r="D236" s="128"/>
      <c r="E236" s="128"/>
      <c r="F236" s="129"/>
      <c r="G236" s="130"/>
      <c r="H236" s="131"/>
    </row>
    <row r="237" spans="4:8">
      <c r="D237" s="128"/>
      <c r="E237" s="128"/>
      <c r="F237" s="129"/>
      <c r="G237" s="130"/>
      <c r="H237" s="131"/>
    </row>
    <row r="238" spans="4:8">
      <c r="D238" s="128"/>
      <c r="E238" s="128"/>
      <c r="F238" s="129"/>
      <c r="G238" s="130"/>
      <c r="H238" s="131"/>
    </row>
    <row r="239" spans="4:8">
      <c r="D239" s="128"/>
      <c r="E239" s="128"/>
      <c r="F239" s="129"/>
      <c r="G239" s="130"/>
      <c r="H239" s="131"/>
    </row>
    <row r="240" spans="4:8">
      <c r="D240" s="128"/>
      <c r="E240" s="128"/>
      <c r="F240" s="129"/>
      <c r="G240" s="130"/>
      <c r="H240" s="131"/>
    </row>
    <row r="241" spans="4:8">
      <c r="D241" s="128"/>
      <c r="E241" s="128"/>
      <c r="F241" s="129"/>
      <c r="G241" s="130"/>
      <c r="H241" s="131"/>
    </row>
    <row r="242" spans="4:8">
      <c r="D242" s="128"/>
      <c r="E242" s="128"/>
      <c r="F242" s="129"/>
      <c r="G242" s="130"/>
      <c r="H242" s="131"/>
    </row>
    <row r="243" spans="4:8">
      <c r="D243" s="128"/>
      <c r="E243" s="128"/>
      <c r="F243" s="129"/>
      <c r="G243" s="130"/>
      <c r="H243" s="131"/>
    </row>
    <row r="244" spans="4:8">
      <c r="D244" s="128"/>
      <c r="E244" s="128"/>
      <c r="F244" s="129"/>
      <c r="G244" s="130"/>
      <c r="H244" s="131"/>
    </row>
    <row r="245" spans="4:8">
      <c r="D245" s="128"/>
      <c r="E245" s="128"/>
      <c r="F245" s="129"/>
      <c r="G245" s="130"/>
      <c r="H245" s="131"/>
    </row>
    <row r="246" spans="4:8">
      <c r="D246" s="128"/>
      <c r="E246" s="128"/>
      <c r="F246" s="129"/>
      <c r="G246" s="130"/>
      <c r="H246" s="131"/>
    </row>
    <row r="247" spans="4:8">
      <c r="D247" s="128"/>
      <c r="E247" s="128"/>
      <c r="F247" s="129"/>
      <c r="G247" s="130"/>
      <c r="H247" s="131"/>
    </row>
    <row r="248" spans="4:8">
      <c r="D248" s="128"/>
      <c r="E248" s="128"/>
      <c r="F248" s="129"/>
      <c r="G248" s="130"/>
      <c r="H248" s="131"/>
    </row>
    <row r="249" spans="4:8">
      <c r="D249" s="128"/>
      <c r="E249" s="128"/>
      <c r="F249" s="129"/>
      <c r="G249" s="130"/>
      <c r="H249" s="131"/>
    </row>
    <row r="250" spans="4:8">
      <c r="D250" s="128"/>
      <c r="E250" s="128"/>
      <c r="F250" s="129"/>
      <c r="G250" s="130"/>
      <c r="H250" s="131"/>
    </row>
    <row r="251" spans="4:8">
      <c r="D251" s="128"/>
      <c r="E251" s="128"/>
      <c r="F251" s="129"/>
      <c r="G251" s="130"/>
      <c r="H251" s="131"/>
    </row>
    <row r="252" spans="4:8">
      <c r="D252" s="128"/>
      <c r="E252" s="128"/>
      <c r="F252" s="129"/>
      <c r="G252" s="130"/>
      <c r="H252" s="131"/>
    </row>
    <row r="253" spans="4:8">
      <c r="D253" s="128"/>
      <c r="E253" s="128"/>
      <c r="F253" s="129"/>
      <c r="G253" s="130"/>
      <c r="H253" s="131"/>
    </row>
    <row r="254" spans="4:8">
      <c r="D254" s="128"/>
      <c r="E254" s="128"/>
      <c r="F254" s="129"/>
      <c r="G254" s="130"/>
      <c r="H254" s="131"/>
    </row>
    <row r="255" spans="4:8">
      <c r="D255" s="128"/>
      <c r="E255" s="128"/>
      <c r="F255" s="129"/>
      <c r="G255" s="130"/>
      <c r="H255" s="131"/>
    </row>
    <row r="256" spans="4:8">
      <c r="D256" s="128"/>
      <c r="E256" s="128"/>
      <c r="F256" s="129"/>
      <c r="G256" s="130"/>
      <c r="H256" s="131"/>
    </row>
    <row r="257" spans="4:8">
      <c r="D257" s="128"/>
      <c r="E257" s="128"/>
      <c r="F257" s="129"/>
      <c r="G257" s="130"/>
      <c r="H257" s="131"/>
    </row>
    <row r="258" spans="4:8">
      <c r="D258" s="128"/>
      <c r="E258" s="128"/>
      <c r="F258" s="129"/>
      <c r="G258" s="130"/>
      <c r="H258" s="131"/>
    </row>
    <row r="259" spans="4:8">
      <c r="D259" s="128"/>
      <c r="E259" s="128"/>
      <c r="F259" s="129"/>
      <c r="G259" s="130"/>
      <c r="H259" s="131"/>
    </row>
    <row r="260" spans="4:8">
      <c r="D260" s="128"/>
      <c r="E260" s="128"/>
      <c r="F260" s="129"/>
      <c r="G260" s="130"/>
      <c r="H260" s="131"/>
    </row>
    <row r="261" spans="4:8">
      <c r="D261" s="128"/>
      <c r="E261" s="128"/>
      <c r="F261" s="129"/>
      <c r="G261" s="130"/>
      <c r="H261" s="131"/>
    </row>
    <row r="262" spans="4:8">
      <c r="D262" s="128"/>
      <c r="E262" s="128"/>
      <c r="F262" s="129"/>
      <c r="G262" s="130"/>
      <c r="H262" s="131"/>
    </row>
    <row r="263" spans="4:8">
      <c r="D263" s="128"/>
      <c r="E263" s="128"/>
      <c r="F263" s="129"/>
      <c r="G263" s="130"/>
      <c r="H263" s="131"/>
    </row>
    <row r="264" spans="4:8">
      <c r="D264" s="128"/>
      <c r="E264" s="128"/>
      <c r="F264" s="129"/>
      <c r="G264" s="130"/>
      <c r="H264" s="131"/>
    </row>
    <row r="265" spans="4:8">
      <c r="D265" s="128"/>
      <c r="E265" s="128"/>
      <c r="F265" s="129"/>
      <c r="G265" s="130"/>
      <c r="H265" s="131"/>
    </row>
    <row r="266" spans="4:8">
      <c r="D266" s="128"/>
      <c r="E266" s="128"/>
      <c r="F266" s="129"/>
      <c r="G266" s="130"/>
      <c r="H266" s="131"/>
    </row>
    <row r="267" spans="4:8">
      <c r="D267" s="128"/>
      <c r="E267" s="128"/>
      <c r="F267" s="129"/>
      <c r="G267" s="130"/>
      <c r="H267" s="131"/>
    </row>
    <row r="268" spans="4:8">
      <c r="D268" s="128"/>
      <c r="E268" s="128"/>
      <c r="F268" s="129"/>
      <c r="G268" s="130"/>
      <c r="H268" s="131"/>
    </row>
    <row r="269" spans="4:8">
      <c r="D269" s="128"/>
      <c r="E269" s="128"/>
      <c r="F269" s="129"/>
      <c r="G269" s="130"/>
      <c r="H269" s="131"/>
    </row>
    <row r="270" spans="4:8">
      <c r="D270" s="128"/>
      <c r="E270" s="128"/>
      <c r="F270" s="129"/>
      <c r="G270" s="130"/>
      <c r="H270" s="131"/>
    </row>
    <row r="271" spans="4:8">
      <c r="D271" s="128"/>
      <c r="E271" s="128"/>
      <c r="F271" s="129"/>
      <c r="G271" s="130"/>
      <c r="H271" s="131"/>
    </row>
    <row r="272" spans="4:8">
      <c r="D272" s="128"/>
      <c r="E272" s="128"/>
      <c r="F272" s="129"/>
      <c r="G272" s="130"/>
      <c r="H272" s="131"/>
    </row>
    <row r="273" spans="4:8">
      <c r="D273" s="128"/>
      <c r="E273" s="128"/>
      <c r="F273" s="129"/>
      <c r="G273" s="130"/>
      <c r="H273" s="131"/>
    </row>
    <row r="274" spans="4:8">
      <c r="D274" s="128"/>
      <c r="E274" s="128"/>
      <c r="F274" s="129"/>
      <c r="G274" s="130"/>
      <c r="H274" s="131"/>
    </row>
    <row r="275" spans="4:8">
      <c r="D275" s="128"/>
      <c r="E275" s="128"/>
      <c r="F275" s="129"/>
      <c r="G275" s="130"/>
      <c r="H275" s="131"/>
    </row>
    <row r="276" spans="4:8">
      <c r="D276" s="128"/>
      <c r="E276" s="128"/>
      <c r="F276" s="129"/>
      <c r="G276" s="130"/>
      <c r="H276" s="131"/>
    </row>
    <row r="277" spans="4:8">
      <c r="D277" s="128"/>
      <c r="E277" s="128"/>
      <c r="F277" s="129"/>
      <c r="G277" s="130"/>
      <c r="H277" s="131"/>
    </row>
    <row r="278" spans="4:8">
      <c r="D278" s="128"/>
      <c r="E278" s="128"/>
      <c r="F278" s="129"/>
      <c r="G278" s="130"/>
      <c r="H278" s="131"/>
    </row>
    <row r="279" spans="4:8">
      <c r="D279" s="128"/>
      <c r="E279" s="128"/>
      <c r="F279" s="129"/>
      <c r="G279" s="130"/>
      <c r="H279" s="131"/>
    </row>
    <row r="280" spans="4:8">
      <c r="D280" s="128"/>
      <c r="E280" s="128"/>
      <c r="F280" s="129"/>
      <c r="G280" s="130"/>
      <c r="H280" s="131"/>
    </row>
    <row r="281" spans="4:8">
      <c r="D281" s="128"/>
      <c r="E281" s="128"/>
      <c r="F281" s="129"/>
      <c r="G281" s="130"/>
      <c r="H281" s="131"/>
    </row>
    <row r="282" spans="4:8">
      <c r="D282" s="128"/>
      <c r="E282" s="128"/>
      <c r="F282" s="129"/>
      <c r="G282" s="130"/>
      <c r="H282" s="131"/>
    </row>
    <row r="283" spans="4:8">
      <c r="D283" s="128"/>
      <c r="E283" s="128"/>
      <c r="F283" s="129"/>
      <c r="G283" s="130"/>
      <c r="H283" s="131"/>
    </row>
    <row r="284" spans="4:8">
      <c r="D284" s="128"/>
      <c r="E284" s="128"/>
      <c r="F284" s="129"/>
      <c r="G284" s="130"/>
      <c r="H284" s="131"/>
    </row>
    <row r="285" spans="4:8">
      <c r="D285" s="128"/>
      <c r="E285" s="128"/>
      <c r="F285" s="129"/>
      <c r="G285" s="130"/>
      <c r="H285" s="131"/>
    </row>
    <row r="286" spans="4:8">
      <c r="D286" s="128"/>
      <c r="E286" s="128"/>
      <c r="F286" s="129"/>
      <c r="G286" s="130"/>
      <c r="H286" s="131"/>
    </row>
    <row r="287" spans="4:8">
      <c r="D287" s="128"/>
      <c r="E287" s="128"/>
      <c r="F287" s="129"/>
      <c r="G287" s="130"/>
      <c r="H287" s="131"/>
    </row>
    <row r="288" spans="4:8">
      <c r="D288" s="128"/>
      <c r="E288" s="128"/>
      <c r="F288" s="129"/>
      <c r="G288" s="130"/>
      <c r="H288" s="131"/>
    </row>
    <row r="289" spans="4:8">
      <c r="D289" s="128"/>
      <c r="E289" s="128"/>
      <c r="F289" s="129"/>
      <c r="G289" s="130"/>
      <c r="H289" s="131"/>
    </row>
    <row r="290" spans="4:8">
      <c r="D290" s="128"/>
      <c r="E290" s="128"/>
      <c r="F290" s="129"/>
      <c r="G290" s="130"/>
      <c r="H290" s="131"/>
    </row>
    <row r="291" spans="4:8">
      <c r="D291" s="128"/>
      <c r="E291" s="128"/>
      <c r="F291" s="129"/>
      <c r="G291" s="130"/>
      <c r="H291" s="131"/>
    </row>
    <row r="292" spans="4:8">
      <c r="D292" s="128"/>
      <c r="E292" s="128"/>
      <c r="F292" s="129"/>
      <c r="G292" s="130"/>
      <c r="H292" s="131"/>
    </row>
    <row r="293" spans="4:8">
      <c r="D293" s="128"/>
      <c r="E293" s="128"/>
      <c r="F293" s="129"/>
      <c r="G293" s="130"/>
      <c r="H293" s="131"/>
    </row>
    <row r="294" spans="4:8">
      <c r="D294" s="128"/>
      <c r="E294" s="128"/>
      <c r="F294" s="129"/>
      <c r="G294" s="130"/>
      <c r="H294" s="131"/>
    </row>
    <row r="295" spans="4:8">
      <c r="D295" s="128"/>
      <c r="E295" s="128"/>
      <c r="F295" s="129"/>
      <c r="G295" s="130"/>
      <c r="H295" s="131"/>
    </row>
    <row r="296" spans="4:8">
      <c r="D296" s="128"/>
      <c r="E296" s="128"/>
      <c r="F296" s="129"/>
      <c r="G296" s="130"/>
      <c r="H296" s="131"/>
    </row>
    <row r="297" spans="4:8">
      <c r="D297" s="128"/>
      <c r="E297" s="128"/>
      <c r="F297" s="129"/>
      <c r="G297" s="130"/>
      <c r="H297" s="131"/>
    </row>
    <row r="298" spans="4:8">
      <c r="D298" s="128"/>
      <c r="E298" s="128"/>
      <c r="F298" s="129"/>
      <c r="G298" s="130"/>
      <c r="H298" s="131"/>
    </row>
    <row r="299" spans="4:8">
      <c r="D299" s="128"/>
      <c r="E299" s="128"/>
      <c r="F299" s="129"/>
      <c r="G299" s="130"/>
      <c r="H299" s="131"/>
    </row>
    <row r="300" spans="4:8">
      <c r="D300" s="128"/>
      <c r="E300" s="128"/>
      <c r="F300" s="129"/>
      <c r="G300" s="130"/>
      <c r="H300" s="131"/>
    </row>
    <row r="301" spans="4:8">
      <c r="D301" s="128"/>
      <c r="E301" s="128"/>
      <c r="F301" s="129"/>
      <c r="G301" s="130"/>
      <c r="H301" s="131"/>
    </row>
    <row r="302" spans="4:8">
      <c r="D302" s="128"/>
      <c r="E302" s="128"/>
      <c r="F302" s="129"/>
      <c r="G302" s="130"/>
      <c r="H302" s="131"/>
    </row>
    <row r="303" spans="4:8">
      <c r="D303" s="128"/>
      <c r="E303" s="128"/>
      <c r="F303" s="129"/>
      <c r="G303" s="130"/>
      <c r="H303" s="131"/>
    </row>
    <row r="304" spans="4:8">
      <c r="D304" s="128"/>
      <c r="E304" s="128"/>
      <c r="F304" s="129"/>
      <c r="G304" s="130"/>
      <c r="H304" s="131"/>
    </row>
    <row r="305" spans="4:8">
      <c r="D305" s="128"/>
      <c r="E305" s="128"/>
      <c r="F305" s="129"/>
      <c r="G305" s="130"/>
      <c r="H305" s="131"/>
    </row>
    <row r="306" spans="4:8">
      <c r="D306" s="128"/>
      <c r="E306" s="128"/>
      <c r="F306" s="129"/>
      <c r="G306" s="130"/>
      <c r="H306" s="131"/>
    </row>
    <row r="307" spans="4:8">
      <c r="D307" s="128"/>
      <c r="E307" s="128"/>
      <c r="F307" s="129"/>
      <c r="G307" s="130"/>
      <c r="H307" s="131"/>
    </row>
    <row r="308" spans="4:8">
      <c r="D308" s="128"/>
      <c r="E308" s="128"/>
      <c r="F308" s="129"/>
      <c r="G308" s="130"/>
      <c r="H308" s="131"/>
    </row>
    <row r="309" spans="4:8">
      <c r="D309" s="128"/>
      <c r="E309" s="128"/>
      <c r="F309" s="129"/>
      <c r="G309" s="130"/>
      <c r="H309" s="131"/>
    </row>
    <row r="310" spans="4:8">
      <c r="D310" s="128"/>
      <c r="E310" s="128"/>
      <c r="F310" s="129"/>
      <c r="G310" s="130"/>
      <c r="H310" s="131"/>
    </row>
    <row r="311" spans="4:8">
      <c r="D311" s="128"/>
      <c r="E311" s="128"/>
      <c r="F311" s="129"/>
      <c r="G311" s="130"/>
      <c r="H311" s="131"/>
    </row>
    <row r="312" spans="4:8">
      <c r="D312" s="128"/>
      <c r="E312" s="128"/>
      <c r="F312" s="129"/>
      <c r="G312" s="130"/>
      <c r="H312" s="131"/>
    </row>
    <row r="313" spans="4:8">
      <c r="D313" s="128"/>
      <c r="E313" s="128"/>
      <c r="F313" s="129"/>
      <c r="G313" s="130"/>
      <c r="H313" s="131"/>
    </row>
    <row r="314" spans="4:8">
      <c r="D314" s="128"/>
      <c r="E314" s="128"/>
      <c r="F314" s="129"/>
      <c r="G314" s="130"/>
      <c r="H314" s="131"/>
    </row>
    <row r="315" spans="4:8">
      <c r="D315" s="128"/>
      <c r="E315" s="128"/>
      <c r="F315" s="129"/>
      <c r="G315" s="130"/>
      <c r="H315" s="131"/>
    </row>
    <row r="316" spans="4:8">
      <c r="D316" s="128"/>
      <c r="E316" s="128"/>
      <c r="F316" s="129"/>
      <c r="G316" s="130"/>
      <c r="H316" s="131"/>
    </row>
    <row r="317" spans="4:8">
      <c r="D317" s="128"/>
      <c r="E317" s="128"/>
      <c r="F317" s="129"/>
      <c r="G317" s="130"/>
      <c r="H317" s="131"/>
    </row>
    <row r="318" spans="4:8">
      <c r="D318" s="128"/>
      <c r="E318" s="128"/>
      <c r="F318" s="129"/>
      <c r="G318" s="130"/>
      <c r="H318" s="131"/>
    </row>
    <row r="319" spans="4:8">
      <c r="D319" s="128"/>
      <c r="E319" s="128"/>
      <c r="F319" s="129"/>
      <c r="G319" s="130"/>
      <c r="H319" s="131"/>
    </row>
    <row r="320" spans="4:8">
      <c r="D320" s="128"/>
      <c r="E320" s="128"/>
      <c r="F320" s="129"/>
      <c r="G320" s="130"/>
      <c r="H320" s="131"/>
    </row>
    <row r="321" spans="4:8">
      <c r="D321" s="128"/>
      <c r="E321" s="128"/>
      <c r="F321" s="129"/>
      <c r="G321" s="130"/>
      <c r="H321" s="131"/>
    </row>
    <row r="322" spans="4:8">
      <c r="D322" s="128"/>
      <c r="E322" s="128"/>
      <c r="F322" s="129"/>
      <c r="G322" s="130"/>
      <c r="H322" s="131"/>
    </row>
    <row r="323" spans="4:8">
      <c r="D323" s="128"/>
      <c r="E323" s="128"/>
      <c r="F323" s="129"/>
      <c r="G323" s="130"/>
      <c r="H323" s="131"/>
    </row>
    <row r="324" spans="4:8">
      <c r="D324" s="128"/>
      <c r="E324" s="128"/>
      <c r="F324" s="129"/>
      <c r="G324" s="130"/>
      <c r="H324" s="131"/>
    </row>
    <row r="325" spans="4:8">
      <c r="D325" s="128"/>
      <c r="E325" s="128"/>
      <c r="F325" s="129"/>
      <c r="G325" s="130"/>
      <c r="H325" s="131"/>
    </row>
    <row r="326" spans="4:8">
      <c r="D326" s="128"/>
      <c r="E326" s="128"/>
      <c r="F326" s="129"/>
      <c r="G326" s="130"/>
      <c r="H326" s="131"/>
    </row>
    <row r="327" spans="4:8">
      <c r="D327" s="128"/>
      <c r="E327" s="128"/>
      <c r="F327" s="129"/>
      <c r="G327" s="130"/>
      <c r="H327" s="131"/>
    </row>
    <row r="328" spans="4:8">
      <c r="D328" s="128"/>
      <c r="E328" s="128"/>
      <c r="F328" s="129"/>
      <c r="G328" s="130"/>
      <c r="H328" s="131"/>
    </row>
    <row r="329" spans="4:8">
      <c r="D329" s="128"/>
      <c r="E329" s="128"/>
      <c r="F329" s="129"/>
      <c r="G329" s="130"/>
      <c r="H329" s="131"/>
    </row>
    <row r="330" spans="4:8">
      <c r="D330" s="128"/>
      <c r="E330" s="128"/>
      <c r="F330" s="129"/>
      <c r="G330" s="130"/>
      <c r="H330" s="131"/>
    </row>
    <row r="331" spans="4:8">
      <c r="D331" s="128"/>
      <c r="E331" s="128"/>
      <c r="F331" s="129"/>
      <c r="G331" s="130"/>
      <c r="H331" s="131"/>
    </row>
    <row r="332" spans="4:8">
      <c r="D332" s="128"/>
      <c r="E332" s="128"/>
      <c r="F332" s="129"/>
      <c r="G332" s="130"/>
      <c r="H332" s="131"/>
    </row>
    <row r="333" spans="4:8">
      <c r="D333" s="128"/>
      <c r="E333" s="128"/>
      <c r="F333" s="129"/>
      <c r="G333" s="130"/>
      <c r="H333" s="131"/>
    </row>
    <row r="334" spans="4:8">
      <c r="D334" s="128"/>
      <c r="E334" s="128"/>
      <c r="F334" s="129"/>
      <c r="G334" s="130"/>
      <c r="H334" s="131"/>
    </row>
    <row r="335" spans="4:8">
      <c r="D335" s="128"/>
      <c r="E335" s="128"/>
      <c r="F335" s="129"/>
      <c r="G335" s="130"/>
      <c r="H335" s="131"/>
    </row>
    <row r="336" spans="4:8">
      <c r="D336" s="128"/>
      <c r="E336" s="128"/>
      <c r="F336" s="129"/>
      <c r="G336" s="130"/>
      <c r="H336" s="131"/>
    </row>
    <row r="337" spans="4:8">
      <c r="D337" s="128"/>
      <c r="E337" s="128"/>
      <c r="F337" s="129"/>
      <c r="G337" s="130"/>
      <c r="H337" s="131"/>
    </row>
    <row r="338" spans="4:8">
      <c r="D338" s="128"/>
      <c r="E338" s="128"/>
      <c r="F338" s="129"/>
      <c r="G338" s="130"/>
      <c r="H338" s="131"/>
    </row>
    <row r="339" spans="4:8">
      <c r="D339" s="128"/>
      <c r="E339" s="128"/>
      <c r="F339" s="129"/>
      <c r="G339" s="130"/>
      <c r="H339" s="131"/>
    </row>
    <row r="340" spans="4:8">
      <c r="D340" s="128"/>
      <c r="E340" s="128"/>
      <c r="F340" s="129"/>
      <c r="G340" s="130"/>
      <c r="H340" s="131"/>
    </row>
    <row r="341" spans="4:8">
      <c r="D341" s="128"/>
      <c r="E341" s="128"/>
      <c r="F341" s="129"/>
      <c r="G341" s="130"/>
      <c r="H341" s="131"/>
    </row>
    <row r="342" spans="4:8">
      <c r="D342" s="128"/>
      <c r="E342" s="128"/>
      <c r="F342" s="129"/>
      <c r="G342" s="130"/>
      <c r="H342" s="131"/>
    </row>
    <row r="343" spans="4:8">
      <c r="D343" s="128"/>
      <c r="E343" s="128"/>
      <c r="F343" s="129"/>
      <c r="G343" s="130"/>
      <c r="H343" s="131"/>
    </row>
    <row r="344" spans="4:8">
      <c r="D344" s="128"/>
      <c r="E344" s="128"/>
      <c r="F344" s="129"/>
      <c r="G344" s="130"/>
      <c r="H344" s="131"/>
    </row>
    <row r="345" spans="4:8">
      <c r="D345" s="128"/>
      <c r="E345" s="128"/>
      <c r="F345" s="129"/>
      <c r="G345" s="130"/>
      <c r="H345" s="131"/>
    </row>
    <row r="346" spans="4:8">
      <c r="D346" s="128"/>
      <c r="E346" s="128"/>
      <c r="F346" s="129"/>
      <c r="G346" s="130"/>
      <c r="H346" s="131"/>
    </row>
    <row r="347" spans="4:8">
      <c r="D347" s="128"/>
      <c r="E347" s="128"/>
      <c r="F347" s="129"/>
      <c r="G347" s="130"/>
      <c r="H347" s="131"/>
    </row>
    <row r="348" spans="4:8">
      <c r="D348" s="128"/>
      <c r="E348" s="128"/>
      <c r="F348" s="129"/>
      <c r="G348" s="130"/>
      <c r="H348" s="131"/>
    </row>
    <row r="349" spans="4:8">
      <c r="D349" s="128"/>
      <c r="E349" s="128"/>
      <c r="F349" s="129"/>
      <c r="G349" s="130"/>
      <c r="H349" s="131"/>
    </row>
    <row r="350" spans="4:8">
      <c r="D350" s="128"/>
      <c r="E350" s="128"/>
      <c r="F350" s="129"/>
      <c r="G350" s="130"/>
      <c r="H350" s="131"/>
    </row>
    <row r="351" spans="4:8">
      <c r="D351" s="128"/>
      <c r="E351" s="128"/>
      <c r="F351" s="129"/>
      <c r="G351" s="130"/>
      <c r="H351" s="131"/>
    </row>
    <row r="352" spans="4:8">
      <c r="D352" s="128"/>
      <c r="E352" s="128"/>
      <c r="F352" s="129"/>
      <c r="G352" s="130"/>
      <c r="H352" s="131"/>
    </row>
    <row r="353" spans="4:8">
      <c r="D353" s="128"/>
      <c r="E353" s="128"/>
      <c r="F353" s="129"/>
      <c r="G353" s="130"/>
      <c r="H353" s="131"/>
    </row>
    <row r="354" spans="4:8">
      <c r="D354" s="128"/>
      <c r="E354" s="128"/>
      <c r="F354" s="129"/>
      <c r="G354" s="130"/>
      <c r="H354" s="131"/>
    </row>
    <row r="355" spans="4:8">
      <c r="D355" s="128"/>
      <c r="E355" s="128"/>
      <c r="F355" s="129"/>
      <c r="G355" s="130"/>
      <c r="H355" s="131"/>
    </row>
    <row r="356" spans="4:8">
      <c r="D356" s="128"/>
      <c r="E356" s="128"/>
      <c r="F356" s="129"/>
      <c r="G356" s="130"/>
      <c r="H356" s="131"/>
    </row>
    <row r="357" spans="4:8">
      <c r="D357" s="128"/>
      <c r="E357" s="128"/>
      <c r="F357" s="129"/>
      <c r="G357" s="130"/>
      <c r="H357" s="131"/>
    </row>
    <row r="358" spans="4:8">
      <c r="D358" s="128"/>
      <c r="E358" s="128"/>
      <c r="F358" s="129"/>
      <c r="G358" s="130"/>
      <c r="H358" s="131"/>
    </row>
    <row r="359" spans="4:8">
      <c r="D359" s="128"/>
      <c r="E359" s="128"/>
      <c r="F359" s="129"/>
      <c r="G359" s="130"/>
      <c r="H359" s="131"/>
    </row>
    <row r="360" spans="4:8">
      <c r="D360" s="128"/>
      <c r="E360" s="128"/>
      <c r="F360" s="129"/>
      <c r="G360" s="130"/>
      <c r="H360" s="131"/>
    </row>
    <row r="361" spans="4:8">
      <c r="D361" s="128"/>
      <c r="E361" s="128"/>
      <c r="F361" s="129"/>
      <c r="G361" s="130"/>
      <c r="H361" s="131"/>
    </row>
    <row r="362" spans="4:8">
      <c r="D362" s="128"/>
      <c r="E362" s="128"/>
      <c r="F362" s="129"/>
      <c r="G362" s="130"/>
      <c r="H362" s="131"/>
    </row>
    <row r="363" spans="4:8">
      <c r="D363" s="128"/>
      <c r="E363" s="128"/>
      <c r="F363" s="129"/>
      <c r="G363" s="130"/>
      <c r="H363" s="131"/>
    </row>
    <row r="364" spans="4:8">
      <c r="D364" s="128"/>
      <c r="E364" s="128"/>
      <c r="F364" s="129"/>
      <c r="G364" s="130"/>
      <c r="H364" s="131"/>
    </row>
    <row r="365" spans="4:8">
      <c r="D365" s="128"/>
      <c r="E365" s="128"/>
      <c r="F365" s="129"/>
      <c r="G365" s="130"/>
      <c r="H365" s="131"/>
    </row>
    <row r="366" spans="4:8">
      <c r="D366" s="128"/>
      <c r="E366" s="128"/>
      <c r="F366" s="129"/>
      <c r="G366" s="130"/>
      <c r="H366" s="131"/>
    </row>
    <row r="367" spans="4:8">
      <c r="D367" s="128"/>
      <c r="E367" s="128"/>
      <c r="F367" s="129"/>
      <c r="G367" s="130"/>
      <c r="H367" s="131"/>
    </row>
    <row r="368" spans="4:8">
      <c r="D368" s="128"/>
      <c r="E368" s="128"/>
      <c r="F368" s="129"/>
      <c r="G368" s="130"/>
      <c r="H368" s="131"/>
    </row>
    <row r="369" spans="4:8">
      <c r="D369" s="128"/>
      <c r="E369" s="128"/>
      <c r="F369" s="129"/>
      <c r="G369" s="130"/>
      <c r="H369" s="131"/>
    </row>
    <row r="370" spans="4:8">
      <c r="D370" s="128"/>
      <c r="E370" s="128"/>
      <c r="F370" s="129"/>
      <c r="G370" s="130"/>
      <c r="H370" s="131"/>
    </row>
    <row r="371" spans="4:8">
      <c r="D371" s="128"/>
      <c r="E371" s="128"/>
      <c r="F371" s="129"/>
      <c r="G371" s="130"/>
      <c r="H371" s="131"/>
    </row>
    <row r="372" spans="4:8">
      <c r="D372" s="128"/>
      <c r="E372" s="128"/>
      <c r="F372" s="129"/>
      <c r="G372" s="130"/>
      <c r="H372" s="131"/>
    </row>
    <row r="373" spans="4:8">
      <c r="D373" s="128"/>
      <c r="E373" s="128"/>
      <c r="F373" s="129"/>
      <c r="G373" s="130"/>
      <c r="H373" s="131"/>
    </row>
    <row r="374" spans="4:8">
      <c r="D374" s="128"/>
      <c r="E374" s="128"/>
      <c r="F374" s="129"/>
      <c r="G374" s="130"/>
      <c r="H374" s="131"/>
    </row>
    <row r="375" spans="4:8">
      <c r="D375" s="128"/>
      <c r="E375" s="128"/>
      <c r="F375" s="129"/>
      <c r="G375" s="130"/>
      <c r="H375" s="131"/>
    </row>
    <row r="376" spans="4:8">
      <c r="D376" s="128"/>
      <c r="E376" s="128"/>
      <c r="F376" s="129"/>
      <c r="G376" s="130"/>
      <c r="H376" s="131"/>
    </row>
    <row r="377" spans="4:8">
      <c r="D377" s="128"/>
      <c r="E377" s="128"/>
      <c r="F377" s="129"/>
      <c r="G377" s="130"/>
      <c r="H377" s="131"/>
    </row>
    <row r="378" spans="4:8">
      <c r="D378" s="128"/>
      <c r="E378" s="128"/>
      <c r="F378" s="129"/>
      <c r="G378" s="130"/>
      <c r="H378" s="131"/>
    </row>
    <row r="379" spans="4:8">
      <c r="D379" s="128"/>
      <c r="E379" s="128"/>
      <c r="F379" s="129"/>
      <c r="G379" s="130"/>
      <c r="H379" s="131"/>
    </row>
    <row r="380" spans="4:8">
      <c r="D380" s="128"/>
      <c r="E380" s="128"/>
      <c r="F380" s="129"/>
      <c r="G380" s="130"/>
      <c r="H380" s="131"/>
    </row>
    <row r="381" spans="4:8">
      <c r="D381" s="128"/>
      <c r="E381" s="128"/>
      <c r="F381" s="129"/>
      <c r="G381" s="130"/>
      <c r="H381" s="131"/>
    </row>
    <row r="382" spans="4:8">
      <c r="D382" s="128"/>
      <c r="E382" s="128"/>
      <c r="F382" s="129"/>
      <c r="G382" s="130"/>
      <c r="H382" s="131"/>
    </row>
    <row r="383" spans="4:8">
      <c r="D383" s="128"/>
      <c r="E383" s="128"/>
      <c r="F383" s="129"/>
      <c r="G383" s="130"/>
      <c r="H383" s="131"/>
    </row>
    <row r="384" spans="4:8">
      <c r="D384" s="128"/>
      <c r="E384" s="128"/>
      <c r="F384" s="129"/>
      <c r="G384" s="130"/>
      <c r="H384" s="131"/>
    </row>
    <row r="385" spans="4:8">
      <c r="D385" s="128"/>
      <c r="E385" s="128"/>
      <c r="F385" s="129"/>
      <c r="G385" s="130"/>
      <c r="H385" s="131"/>
    </row>
    <row r="386" spans="4:8">
      <c r="D386" s="128"/>
      <c r="E386" s="128"/>
      <c r="F386" s="129"/>
      <c r="G386" s="130"/>
      <c r="H386" s="131"/>
    </row>
    <row r="387" spans="4:8">
      <c r="D387" s="128"/>
      <c r="E387" s="128"/>
      <c r="F387" s="129"/>
      <c r="G387" s="130"/>
      <c r="H387" s="131"/>
    </row>
    <row r="388" spans="4:8">
      <c r="D388" s="128"/>
      <c r="E388" s="128"/>
      <c r="F388" s="129"/>
      <c r="G388" s="130"/>
      <c r="H388" s="131"/>
    </row>
    <row r="389" spans="4:8">
      <c r="D389" s="128"/>
      <c r="E389" s="128"/>
      <c r="F389" s="129"/>
      <c r="G389" s="130"/>
      <c r="H389" s="131"/>
    </row>
    <row r="390" spans="4:8">
      <c r="D390" s="128"/>
      <c r="E390" s="128"/>
      <c r="F390" s="129"/>
      <c r="G390" s="130"/>
      <c r="H390" s="131"/>
    </row>
    <row r="391" spans="4:8">
      <c r="D391" s="128"/>
      <c r="E391" s="128"/>
      <c r="F391" s="129"/>
      <c r="G391" s="130"/>
      <c r="H391" s="131"/>
    </row>
    <row r="392" spans="4:8">
      <c r="D392" s="128"/>
      <c r="E392" s="128"/>
      <c r="F392" s="129"/>
      <c r="G392" s="130"/>
      <c r="H392" s="131"/>
    </row>
    <row r="393" spans="4:8">
      <c r="D393" s="128"/>
      <c r="E393" s="128"/>
      <c r="F393" s="129"/>
      <c r="G393" s="130"/>
      <c r="H393" s="131"/>
    </row>
    <row r="394" spans="4:8">
      <c r="D394" s="128"/>
      <c r="E394" s="128"/>
      <c r="F394" s="129"/>
      <c r="G394" s="130"/>
      <c r="H394" s="131"/>
    </row>
    <row r="395" spans="4:8">
      <c r="D395" s="128"/>
      <c r="E395" s="128"/>
      <c r="F395" s="129"/>
      <c r="G395" s="130"/>
      <c r="H395" s="131"/>
    </row>
    <row r="396" spans="4:8">
      <c r="D396" s="128"/>
      <c r="E396" s="128"/>
      <c r="F396" s="129"/>
      <c r="G396" s="130"/>
      <c r="H396" s="131"/>
    </row>
    <row r="397" spans="4:8">
      <c r="D397" s="128"/>
      <c r="E397" s="128"/>
      <c r="F397" s="129"/>
      <c r="G397" s="130"/>
      <c r="H397" s="131"/>
    </row>
    <row r="398" spans="4:8">
      <c r="D398" s="128"/>
      <c r="E398" s="128"/>
      <c r="F398" s="129"/>
      <c r="G398" s="130"/>
      <c r="H398" s="131"/>
    </row>
    <row r="399" spans="4:8">
      <c r="D399" s="128"/>
      <c r="E399" s="128"/>
      <c r="F399" s="129"/>
      <c r="G399" s="130"/>
      <c r="H399" s="131"/>
    </row>
    <row r="400" spans="4:8">
      <c r="D400" s="128"/>
      <c r="E400" s="128"/>
      <c r="F400" s="129"/>
      <c r="G400" s="130"/>
      <c r="H400" s="131"/>
    </row>
    <row r="401" spans="4:8">
      <c r="D401" s="128"/>
      <c r="E401" s="128"/>
      <c r="F401" s="129"/>
      <c r="G401" s="130"/>
      <c r="H401" s="131"/>
    </row>
    <row r="402" spans="4:8">
      <c r="D402" s="128"/>
      <c r="E402" s="128"/>
      <c r="F402" s="129"/>
      <c r="G402" s="130"/>
      <c r="H402" s="131"/>
    </row>
    <row r="403" spans="4:8">
      <c r="D403" s="128"/>
      <c r="E403" s="128"/>
      <c r="F403" s="129"/>
      <c r="G403" s="130"/>
      <c r="H403" s="131"/>
    </row>
    <row r="404" spans="4:8">
      <c r="D404" s="128"/>
      <c r="E404" s="128"/>
      <c r="F404" s="129"/>
      <c r="G404" s="130"/>
      <c r="H404" s="131"/>
    </row>
    <row r="405" spans="4:8">
      <c r="D405" s="128"/>
      <c r="E405" s="128"/>
      <c r="F405" s="129"/>
      <c r="G405" s="130"/>
      <c r="H405" s="131"/>
    </row>
    <row r="406" spans="4:8">
      <c r="D406" s="128"/>
      <c r="E406" s="128"/>
      <c r="F406" s="129"/>
      <c r="G406" s="130"/>
      <c r="H406" s="131"/>
    </row>
    <row r="407" spans="4:8">
      <c r="D407" s="128"/>
      <c r="E407" s="128"/>
      <c r="F407" s="129"/>
      <c r="G407" s="130"/>
      <c r="H407" s="131"/>
    </row>
    <row r="408" spans="4:8">
      <c r="D408" s="128"/>
      <c r="E408" s="128"/>
      <c r="F408" s="129"/>
      <c r="G408" s="130"/>
      <c r="H408" s="131"/>
    </row>
    <row r="409" spans="4:8">
      <c r="D409" s="128"/>
      <c r="E409" s="128"/>
      <c r="F409" s="129"/>
      <c r="G409" s="130"/>
      <c r="H409" s="131"/>
    </row>
    <row r="410" spans="4:8">
      <c r="D410" s="128"/>
      <c r="E410" s="128"/>
      <c r="F410" s="129"/>
      <c r="G410" s="130"/>
      <c r="H410" s="131"/>
    </row>
    <row r="411" spans="4:8">
      <c r="D411" s="128"/>
      <c r="E411" s="128"/>
      <c r="F411" s="129"/>
      <c r="G411" s="130"/>
      <c r="H411" s="131"/>
    </row>
    <row r="412" spans="4:8">
      <c r="D412" s="128"/>
      <c r="E412" s="128"/>
      <c r="F412" s="129"/>
      <c r="G412" s="130"/>
      <c r="H412" s="131"/>
    </row>
    <row r="413" spans="4:8">
      <c r="D413" s="128"/>
      <c r="E413" s="128"/>
      <c r="F413" s="129"/>
      <c r="G413" s="130"/>
      <c r="H413" s="131"/>
    </row>
    <row r="414" spans="4:8">
      <c r="D414" s="128"/>
      <c r="E414" s="128"/>
      <c r="F414" s="129"/>
      <c r="G414" s="130"/>
      <c r="H414" s="131"/>
    </row>
    <row r="415" spans="4:8">
      <c r="D415" s="128"/>
      <c r="E415" s="128"/>
      <c r="F415" s="129"/>
      <c r="G415" s="130"/>
      <c r="H415" s="131"/>
    </row>
    <row r="416" spans="4:8">
      <c r="D416" s="128"/>
      <c r="E416" s="128"/>
      <c r="F416" s="129"/>
      <c r="G416" s="130"/>
      <c r="H416" s="131"/>
    </row>
    <row r="417" spans="4:8">
      <c r="D417" s="128"/>
      <c r="E417" s="128"/>
      <c r="F417" s="129"/>
      <c r="G417" s="130"/>
      <c r="H417" s="131"/>
    </row>
    <row r="418" spans="4:8">
      <c r="D418" s="128"/>
      <c r="E418" s="128"/>
      <c r="F418" s="129"/>
      <c r="G418" s="130"/>
      <c r="H418" s="131"/>
    </row>
    <row r="419" spans="4:8">
      <c r="D419" s="128"/>
      <c r="E419" s="128"/>
      <c r="F419" s="129"/>
      <c r="G419" s="130"/>
      <c r="H419" s="131"/>
    </row>
    <row r="420" spans="4:8">
      <c r="D420" s="128"/>
      <c r="E420" s="128"/>
      <c r="F420" s="129"/>
      <c r="G420" s="130"/>
      <c r="H420" s="131"/>
    </row>
    <row r="421" spans="4:8">
      <c r="D421" s="128"/>
      <c r="E421" s="128"/>
      <c r="F421" s="129"/>
      <c r="G421" s="130"/>
      <c r="H421" s="131"/>
    </row>
    <row r="422" spans="4:8">
      <c r="D422" s="128"/>
      <c r="E422" s="128"/>
      <c r="F422" s="129"/>
      <c r="G422" s="130"/>
      <c r="H422" s="131"/>
    </row>
    <row r="423" spans="4:8">
      <c r="D423" s="128"/>
      <c r="E423" s="128"/>
      <c r="F423" s="129"/>
      <c r="G423" s="130"/>
      <c r="H423" s="131"/>
    </row>
    <row r="424" spans="4:8">
      <c r="D424" s="128"/>
      <c r="E424" s="128"/>
      <c r="F424" s="129"/>
      <c r="G424" s="130"/>
      <c r="H424" s="131"/>
    </row>
    <row r="425" spans="4:8">
      <c r="D425" s="128"/>
      <c r="E425" s="128"/>
      <c r="F425" s="129"/>
      <c r="G425" s="130"/>
      <c r="H425" s="131"/>
    </row>
    <row r="426" spans="4:8">
      <c r="D426" s="128"/>
      <c r="E426" s="128"/>
      <c r="F426" s="129"/>
      <c r="G426" s="130"/>
      <c r="H426" s="131"/>
    </row>
    <row r="427" spans="4:8">
      <c r="D427" s="128"/>
      <c r="E427" s="128"/>
      <c r="F427" s="129"/>
      <c r="G427" s="130"/>
      <c r="H427" s="131"/>
    </row>
    <row r="428" spans="4:8">
      <c r="D428" s="128"/>
      <c r="E428" s="128"/>
      <c r="F428" s="129"/>
      <c r="G428" s="130"/>
      <c r="H428" s="131"/>
    </row>
    <row r="429" spans="4:8">
      <c r="D429" s="128"/>
      <c r="E429" s="128"/>
      <c r="F429" s="129"/>
      <c r="G429" s="130"/>
      <c r="H429" s="131"/>
    </row>
    <row r="430" spans="4:8">
      <c r="D430" s="128"/>
      <c r="E430" s="128"/>
      <c r="F430" s="129"/>
      <c r="G430" s="130"/>
      <c r="H430" s="131"/>
    </row>
    <row r="431" spans="4:8">
      <c r="D431" s="128"/>
      <c r="E431" s="128"/>
      <c r="F431" s="129"/>
      <c r="G431" s="130"/>
      <c r="H431" s="131"/>
    </row>
    <row r="432" spans="4:8">
      <c r="D432" s="128"/>
      <c r="E432" s="128"/>
      <c r="F432" s="129"/>
      <c r="G432" s="130"/>
      <c r="H432" s="131"/>
    </row>
    <row r="433" spans="4:8">
      <c r="D433" s="128"/>
      <c r="E433" s="128"/>
      <c r="F433" s="129"/>
      <c r="G433" s="130"/>
      <c r="H433" s="131"/>
    </row>
    <row r="434" spans="4:8">
      <c r="D434" s="128"/>
      <c r="E434" s="128"/>
      <c r="F434" s="129"/>
      <c r="G434" s="130"/>
      <c r="H434" s="131"/>
    </row>
    <row r="435" spans="4:8">
      <c r="D435" s="128"/>
      <c r="E435" s="128"/>
      <c r="F435" s="129"/>
      <c r="G435" s="130"/>
      <c r="H435" s="131"/>
    </row>
    <row r="436" spans="4:8">
      <c r="D436" s="128"/>
      <c r="E436" s="128"/>
      <c r="F436" s="129"/>
      <c r="G436" s="130"/>
      <c r="H436" s="131"/>
    </row>
    <row r="437" spans="4:8">
      <c r="D437" s="128"/>
      <c r="E437" s="128"/>
      <c r="F437" s="129"/>
      <c r="G437" s="130"/>
      <c r="H437" s="131"/>
    </row>
    <row r="438" spans="4:8">
      <c r="D438" s="128"/>
      <c r="E438" s="128"/>
      <c r="F438" s="129"/>
      <c r="G438" s="130"/>
      <c r="H438" s="131"/>
    </row>
    <row r="439" spans="4:8">
      <c r="D439" s="128"/>
      <c r="E439" s="128"/>
      <c r="F439" s="129"/>
      <c r="G439" s="130"/>
      <c r="H439" s="131"/>
    </row>
    <row r="440" spans="4:8">
      <c r="D440" s="128"/>
      <c r="E440" s="128"/>
      <c r="F440" s="129"/>
      <c r="G440" s="130"/>
      <c r="H440" s="131"/>
    </row>
    <row r="441" spans="4:8">
      <c r="D441" s="128"/>
      <c r="E441" s="128"/>
      <c r="F441" s="129"/>
      <c r="G441" s="130"/>
      <c r="H441" s="131"/>
    </row>
    <row r="442" spans="4:8">
      <c r="D442" s="128"/>
      <c r="E442" s="128"/>
      <c r="F442" s="129"/>
      <c r="G442" s="130"/>
      <c r="H442" s="131"/>
    </row>
    <row r="443" spans="4:8">
      <c r="D443" s="128"/>
      <c r="E443" s="128"/>
      <c r="F443" s="129"/>
      <c r="G443" s="130"/>
      <c r="H443" s="131"/>
    </row>
    <row r="444" spans="4:8">
      <c r="D444" s="128"/>
      <c r="E444" s="128"/>
      <c r="F444" s="129"/>
      <c r="G444" s="130"/>
      <c r="H444" s="131"/>
    </row>
    <row r="445" spans="4:8">
      <c r="D445" s="128"/>
      <c r="E445" s="128"/>
      <c r="F445" s="129"/>
      <c r="G445" s="130"/>
      <c r="H445" s="131"/>
    </row>
    <row r="446" spans="4:8">
      <c r="D446" s="128"/>
      <c r="E446" s="128"/>
      <c r="F446" s="129"/>
      <c r="G446" s="130"/>
      <c r="H446" s="131"/>
    </row>
    <row r="447" spans="4:8">
      <c r="D447" s="128"/>
      <c r="E447" s="128"/>
      <c r="F447" s="129"/>
      <c r="G447" s="130"/>
      <c r="H447" s="131"/>
    </row>
    <row r="448" spans="4:8">
      <c r="D448" s="128"/>
      <c r="E448" s="128"/>
      <c r="F448" s="129"/>
      <c r="G448" s="130"/>
      <c r="H448" s="131"/>
    </row>
    <row r="449" spans="4:8">
      <c r="D449" s="128"/>
      <c r="E449" s="128"/>
      <c r="F449" s="129"/>
      <c r="G449" s="130"/>
      <c r="H449" s="131"/>
    </row>
    <row r="450" spans="4:8">
      <c r="D450" s="128"/>
      <c r="E450" s="128"/>
      <c r="F450" s="129"/>
      <c r="G450" s="130"/>
      <c r="H450" s="131"/>
    </row>
    <row r="451" spans="4:8">
      <c r="D451" s="128"/>
      <c r="E451" s="128"/>
      <c r="F451" s="129"/>
      <c r="G451" s="130"/>
      <c r="H451" s="131"/>
    </row>
    <row r="452" spans="4:8">
      <c r="D452" s="128"/>
      <c r="E452" s="128"/>
      <c r="F452" s="129"/>
      <c r="G452" s="130"/>
      <c r="H452" s="131"/>
    </row>
    <row r="453" spans="4:8">
      <c r="D453" s="128"/>
      <c r="E453" s="128"/>
      <c r="F453" s="129"/>
      <c r="G453" s="130"/>
      <c r="H453" s="131"/>
    </row>
    <row r="454" spans="4:8">
      <c r="D454" s="128"/>
      <c r="E454" s="128"/>
      <c r="F454" s="129"/>
      <c r="G454" s="130"/>
      <c r="H454" s="131"/>
    </row>
    <row r="455" spans="4:8">
      <c r="D455" s="128"/>
      <c r="E455" s="128"/>
      <c r="F455" s="129"/>
      <c r="G455" s="130"/>
      <c r="H455" s="131"/>
    </row>
    <row r="456" spans="4:8">
      <c r="D456" s="128"/>
      <c r="E456" s="128"/>
      <c r="F456" s="129"/>
      <c r="G456" s="130"/>
      <c r="H456" s="131"/>
    </row>
    <row r="457" spans="4:8">
      <c r="D457" s="128"/>
      <c r="E457" s="128"/>
      <c r="F457" s="129"/>
      <c r="G457" s="130"/>
      <c r="H457" s="131"/>
    </row>
    <row r="458" spans="4:8">
      <c r="D458" s="128"/>
      <c r="E458" s="128"/>
      <c r="F458" s="129"/>
      <c r="G458" s="130"/>
      <c r="H458" s="131"/>
    </row>
    <row r="459" spans="4:8">
      <c r="D459" s="128"/>
      <c r="E459" s="128"/>
      <c r="F459" s="129"/>
      <c r="G459" s="130"/>
      <c r="H459" s="131"/>
    </row>
    <row r="460" spans="4:8">
      <c r="D460" s="128"/>
      <c r="E460" s="128"/>
      <c r="F460" s="129"/>
      <c r="G460" s="130"/>
      <c r="H460" s="131"/>
    </row>
    <row r="461" spans="4:8">
      <c r="D461" s="128"/>
      <c r="E461" s="128"/>
      <c r="F461" s="129"/>
      <c r="G461" s="130"/>
      <c r="H461" s="131"/>
    </row>
    <row r="462" spans="4:8">
      <c r="D462" s="128"/>
      <c r="E462" s="128"/>
      <c r="F462" s="129"/>
      <c r="G462" s="130"/>
      <c r="H462" s="131"/>
    </row>
    <row r="463" spans="4:8">
      <c r="D463" s="128"/>
      <c r="E463" s="128"/>
      <c r="F463" s="129"/>
      <c r="G463" s="130"/>
      <c r="H463" s="131"/>
    </row>
    <row r="464" spans="4:8">
      <c r="D464" s="128"/>
      <c r="E464" s="128"/>
      <c r="F464" s="129"/>
      <c r="G464" s="130"/>
      <c r="H464" s="131"/>
    </row>
    <row r="465" spans="4:8">
      <c r="D465" s="128"/>
      <c r="E465" s="128"/>
      <c r="F465" s="129"/>
      <c r="G465" s="130"/>
      <c r="H465" s="131"/>
    </row>
    <row r="466" spans="4:8">
      <c r="D466" s="128"/>
      <c r="E466" s="128"/>
      <c r="F466" s="129"/>
      <c r="G466" s="130"/>
      <c r="H466" s="131"/>
    </row>
    <row r="467" spans="4:8">
      <c r="D467" s="128"/>
      <c r="E467" s="128"/>
      <c r="F467" s="129"/>
      <c r="G467" s="130"/>
      <c r="H467" s="131"/>
    </row>
    <row r="468" spans="4:8">
      <c r="D468" s="128"/>
      <c r="E468" s="128"/>
      <c r="F468" s="129"/>
      <c r="G468" s="130"/>
      <c r="H468" s="131"/>
    </row>
    <row r="469" spans="4:8">
      <c r="D469" s="128"/>
      <c r="E469" s="128"/>
      <c r="F469" s="129"/>
      <c r="G469" s="130"/>
      <c r="H469" s="131"/>
    </row>
    <row r="470" spans="4:8">
      <c r="D470" s="128"/>
      <c r="E470" s="128"/>
      <c r="F470" s="129"/>
      <c r="G470" s="130"/>
      <c r="H470" s="131"/>
    </row>
    <row r="471" spans="4:8">
      <c r="D471" s="128"/>
      <c r="E471" s="128"/>
      <c r="F471" s="129"/>
      <c r="G471" s="130"/>
      <c r="H471" s="131"/>
    </row>
    <row r="472" spans="4:8">
      <c r="D472" s="128"/>
      <c r="E472" s="128"/>
      <c r="F472" s="129"/>
      <c r="G472" s="130"/>
      <c r="H472" s="131"/>
    </row>
    <row r="473" spans="4:8">
      <c r="D473" s="128"/>
      <c r="E473" s="128"/>
      <c r="F473" s="129"/>
      <c r="G473" s="130"/>
      <c r="H473" s="131"/>
    </row>
    <row r="474" spans="4:8">
      <c r="D474" s="128"/>
      <c r="E474" s="128"/>
      <c r="F474" s="129"/>
      <c r="G474" s="130"/>
      <c r="H474" s="131"/>
    </row>
    <row r="475" spans="4:8">
      <c r="D475" s="128"/>
      <c r="E475" s="128"/>
      <c r="F475" s="129"/>
      <c r="G475" s="130"/>
      <c r="H475" s="131"/>
    </row>
    <row r="476" spans="4:8">
      <c r="D476" s="128"/>
      <c r="E476" s="128"/>
      <c r="F476" s="129"/>
      <c r="G476" s="130"/>
      <c r="H476" s="131"/>
    </row>
    <row r="477" spans="4:8">
      <c r="D477" s="128"/>
      <c r="E477" s="128"/>
      <c r="F477" s="129"/>
      <c r="G477" s="130"/>
      <c r="H477" s="131"/>
    </row>
    <row r="478" spans="4:8">
      <c r="D478" s="128"/>
      <c r="E478" s="128"/>
      <c r="F478" s="129"/>
      <c r="G478" s="130"/>
      <c r="H478" s="131"/>
    </row>
    <row r="479" spans="4:8">
      <c r="D479" s="128"/>
      <c r="E479" s="128"/>
      <c r="F479" s="129"/>
      <c r="G479" s="130"/>
      <c r="H479" s="131"/>
    </row>
    <row r="480" spans="4:8">
      <c r="D480" s="128"/>
      <c r="E480" s="128"/>
      <c r="F480" s="129"/>
      <c r="G480" s="130"/>
      <c r="H480" s="131"/>
    </row>
    <row r="481" spans="4:8">
      <c r="D481" s="128"/>
      <c r="E481" s="128"/>
      <c r="F481" s="129"/>
      <c r="G481" s="130"/>
      <c r="H481" s="131"/>
    </row>
    <row r="482" spans="4:8">
      <c r="D482" s="128"/>
      <c r="E482" s="128"/>
      <c r="F482" s="129"/>
      <c r="G482" s="130"/>
      <c r="H482" s="131"/>
    </row>
    <row r="483" spans="4:8">
      <c r="D483" s="128"/>
      <c r="E483" s="128"/>
      <c r="F483" s="129"/>
      <c r="G483" s="130"/>
      <c r="H483" s="131"/>
    </row>
    <row r="484" spans="4:8">
      <c r="D484" s="128"/>
      <c r="E484" s="128"/>
      <c r="F484" s="129"/>
      <c r="G484" s="130"/>
      <c r="H484" s="131"/>
    </row>
    <row r="485" spans="4:8">
      <c r="D485" s="128"/>
      <c r="E485" s="128"/>
      <c r="F485" s="129"/>
      <c r="G485" s="130"/>
      <c r="H485" s="131"/>
    </row>
    <row r="486" spans="4:8">
      <c r="D486" s="128"/>
      <c r="E486" s="128"/>
      <c r="F486" s="129"/>
      <c r="G486" s="130"/>
      <c r="H486" s="131"/>
    </row>
    <row r="487" spans="4:8">
      <c r="D487" s="128"/>
      <c r="E487" s="128"/>
      <c r="F487" s="129"/>
      <c r="G487" s="130"/>
      <c r="H487" s="131"/>
    </row>
    <row r="488" spans="4:8">
      <c r="D488" s="128"/>
      <c r="E488" s="128"/>
      <c r="F488" s="129"/>
      <c r="G488" s="130"/>
      <c r="H488" s="131"/>
    </row>
    <row r="489" spans="4:8">
      <c r="D489" s="128"/>
      <c r="E489" s="128"/>
      <c r="F489" s="129"/>
      <c r="G489" s="130"/>
      <c r="H489" s="131"/>
    </row>
    <row r="490" spans="4:8">
      <c r="D490" s="128"/>
      <c r="E490" s="128"/>
      <c r="F490" s="129"/>
      <c r="G490" s="130"/>
      <c r="H490" s="131"/>
    </row>
    <row r="491" spans="4:8">
      <c r="D491" s="128"/>
      <c r="E491" s="128"/>
      <c r="F491" s="129"/>
      <c r="G491" s="130"/>
      <c r="H491" s="131"/>
    </row>
    <row r="492" spans="4:8">
      <c r="D492" s="128"/>
      <c r="E492" s="128"/>
      <c r="F492" s="129"/>
      <c r="G492" s="130"/>
      <c r="H492" s="131"/>
    </row>
    <row r="493" spans="4:8">
      <c r="D493" s="128"/>
      <c r="E493" s="128"/>
      <c r="F493" s="129"/>
      <c r="G493" s="130"/>
      <c r="H493" s="131"/>
    </row>
    <row r="494" spans="4:8">
      <c r="D494" s="128"/>
      <c r="E494" s="128"/>
      <c r="F494" s="129"/>
      <c r="G494" s="130"/>
      <c r="H494" s="131"/>
    </row>
    <row r="495" spans="4:8">
      <c r="D495" s="128"/>
      <c r="E495" s="128"/>
      <c r="F495" s="129"/>
      <c r="G495" s="130"/>
      <c r="H495" s="131"/>
    </row>
    <row r="496" spans="4:8">
      <c r="D496" s="128"/>
      <c r="E496" s="128"/>
      <c r="F496" s="129"/>
      <c r="G496" s="130"/>
      <c r="H496" s="131"/>
    </row>
    <row r="497" spans="4:8">
      <c r="D497" s="128"/>
      <c r="E497" s="128"/>
      <c r="F497" s="129"/>
      <c r="G497" s="130"/>
      <c r="H497" s="131"/>
    </row>
    <row r="498" spans="4:8">
      <c r="D498" s="128"/>
      <c r="E498" s="128"/>
      <c r="F498" s="129"/>
      <c r="G498" s="130"/>
      <c r="H498" s="131"/>
    </row>
    <row r="499" spans="4:8">
      <c r="D499" s="128"/>
      <c r="E499" s="128"/>
      <c r="F499" s="129"/>
      <c r="G499" s="130"/>
      <c r="H499" s="131"/>
    </row>
    <row r="500" spans="4:8">
      <c r="D500" s="128"/>
      <c r="E500" s="128"/>
      <c r="F500" s="129"/>
      <c r="G500" s="130"/>
      <c r="H500" s="131"/>
    </row>
    <row r="501" spans="4:8">
      <c r="D501" s="128"/>
      <c r="E501" s="128"/>
      <c r="F501" s="129"/>
      <c r="G501" s="130"/>
      <c r="H501" s="131"/>
    </row>
    <row r="502" spans="4:8">
      <c r="D502" s="128"/>
      <c r="E502" s="128"/>
      <c r="F502" s="129"/>
      <c r="G502" s="130"/>
      <c r="H502" s="131"/>
    </row>
    <row r="503" spans="4:8">
      <c r="D503" s="128"/>
      <c r="E503" s="128"/>
      <c r="F503" s="129"/>
      <c r="G503" s="130"/>
      <c r="H503" s="131"/>
    </row>
    <row r="504" spans="4:8">
      <c r="D504" s="128"/>
      <c r="E504" s="128"/>
      <c r="F504" s="129"/>
      <c r="G504" s="130"/>
      <c r="H504" s="131"/>
    </row>
    <row r="505" spans="4:8">
      <c r="D505" s="128"/>
      <c r="E505" s="128"/>
      <c r="F505" s="129"/>
      <c r="G505" s="130"/>
      <c r="H505" s="131"/>
    </row>
    <row r="506" spans="4:8">
      <c r="D506" s="128"/>
      <c r="E506" s="128"/>
      <c r="F506" s="129"/>
      <c r="G506" s="130"/>
      <c r="H506" s="131"/>
    </row>
    <row r="507" spans="4:8">
      <c r="D507" s="128"/>
      <c r="E507" s="128"/>
      <c r="F507" s="129"/>
      <c r="G507" s="130"/>
      <c r="H507" s="131"/>
    </row>
    <row r="508" spans="4:8">
      <c r="D508" s="128"/>
      <c r="E508" s="128"/>
      <c r="F508" s="129"/>
      <c r="G508" s="130"/>
      <c r="H508" s="131"/>
    </row>
    <row r="509" spans="4:8">
      <c r="D509" s="128"/>
      <c r="E509" s="128"/>
      <c r="F509" s="129"/>
      <c r="G509" s="130"/>
      <c r="H509" s="131"/>
    </row>
    <row r="510" spans="4:8">
      <c r="D510" s="128"/>
      <c r="E510" s="128"/>
      <c r="F510" s="129"/>
      <c r="G510" s="130"/>
      <c r="H510" s="131"/>
    </row>
    <row r="511" spans="4:8">
      <c r="D511" s="128"/>
      <c r="E511" s="128"/>
      <c r="F511" s="129"/>
      <c r="G511" s="130"/>
      <c r="H511" s="131"/>
    </row>
    <row r="512" spans="4:8">
      <c r="D512" s="128"/>
      <c r="E512" s="128"/>
      <c r="F512" s="129"/>
      <c r="G512" s="130"/>
      <c r="H512" s="131"/>
    </row>
    <row r="513" spans="4:8">
      <c r="D513" s="128"/>
      <c r="E513" s="128"/>
      <c r="F513" s="129"/>
      <c r="G513" s="130"/>
      <c r="H513" s="131"/>
    </row>
    <row r="514" spans="4:8">
      <c r="D514" s="128"/>
      <c r="E514" s="128"/>
      <c r="F514" s="129"/>
      <c r="G514" s="130"/>
      <c r="H514" s="131"/>
    </row>
    <row r="515" spans="4:8">
      <c r="D515" s="128"/>
      <c r="E515" s="128"/>
      <c r="F515" s="129"/>
      <c r="G515" s="130"/>
      <c r="H515" s="131"/>
    </row>
    <row r="516" spans="4:8">
      <c r="D516" s="128"/>
      <c r="E516" s="128"/>
      <c r="F516" s="129"/>
      <c r="G516" s="130"/>
      <c r="H516" s="131"/>
    </row>
    <row r="517" spans="4:8">
      <c r="D517" s="128"/>
      <c r="E517" s="128"/>
      <c r="F517" s="129"/>
      <c r="G517" s="130"/>
      <c r="H517" s="131"/>
    </row>
    <row r="518" spans="4:8">
      <c r="D518" s="128"/>
      <c r="E518" s="128"/>
      <c r="F518" s="129"/>
      <c r="G518" s="130"/>
      <c r="H518" s="131"/>
    </row>
    <row r="519" spans="4:8">
      <c r="D519" s="128"/>
      <c r="E519" s="128"/>
      <c r="F519" s="129"/>
      <c r="G519" s="130"/>
      <c r="H519" s="131"/>
    </row>
    <row r="520" spans="4:8">
      <c r="D520" s="128"/>
      <c r="E520" s="128"/>
      <c r="F520" s="129"/>
      <c r="G520" s="130"/>
      <c r="H520" s="131"/>
    </row>
    <row r="521" spans="4:8">
      <c r="D521" s="128"/>
      <c r="E521" s="128"/>
      <c r="F521" s="129"/>
      <c r="G521" s="130"/>
      <c r="H521" s="131"/>
    </row>
    <row r="522" spans="4:8">
      <c r="D522" s="128"/>
      <c r="E522" s="128"/>
      <c r="F522" s="129"/>
      <c r="G522" s="130"/>
      <c r="H522" s="131"/>
    </row>
    <row r="523" spans="4:8">
      <c r="D523" s="128"/>
      <c r="E523" s="128"/>
      <c r="F523" s="129"/>
      <c r="G523" s="130"/>
      <c r="H523" s="131"/>
    </row>
    <row r="524" spans="4:8">
      <c r="D524" s="128"/>
      <c r="E524" s="128"/>
      <c r="F524" s="129"/>
      <c r="G524" s="130"/>
      <c r="H524" s="131"/>
    </row>
    <row r="525" spans="4:8">
      <c r="D525" s="128"/>
      <c r="E525" s="128"/>
      <c r="F525" s="129"/>
      <c r="G525" s="130"/>
      <c r="H525" s="131"/>
    </row>
    <row r="526" spans="4:8">
      <c r="D526" s="128"/>
      <c r="E526" s="128"/>
      <c r="F526" s="129"/>
      <c r="G526" s="130"/>
      <c r="H526" s="131"/>
    </row>
    <row r="527" spans="4:8">
      <c r="D527" s="128"/>
      <c r="E527" s="128"/>
      <c r="F527" s="129"/>
      <c r="G527" s="130"/>
      <c r="H527" s="131"/>
    </row>
    <row r="528" spans="4:8">
      <c r="D528" s="128"/>
      <c r="E528" s="128"/>
      <c r="F528" s="129"/>
      <c r="G528" s="130"/>
      <c r="H528" s="131"/>
    </row>
    <row r="529" spans="4:8">
      <c r="D529" s="128"/>
      <c r="E529" s="128"/>
      <c r="F529" s="129"/>
      <c r="G529" s="130"/>
      <c r="H529" s="131"/>
    </row>
    <row r="530" spans="4:8">
      <c r="D530" s="128"/>
      <c r="E530" s="128"/>
      <c r="F530" s="129"/>
      <c r="G530" s="130"/>
      <c r="H530" s="131"/>
    </row>
    <row r="531" spans="4:8">
      <c r="D531" s="128"/>
      <c r="E531" s="128"/>
      <c r="F531" s="129"/>
      <c r="G531" s="130"/>
      <c r="H531" s="131"/>
    </row>
    <row r="532" spans="4:8">
      <c r="D532" s="128"/>
      <c r="E532" s="128"/>
      <c r="F532" s="129"/>
      <c r="G532" s="130"/>
      <c r="H532" s="131"/>
    </row>
    <row r="533" spans="4:8">
      <c r="D533" s="128"/>
      <c r="E533" s="128"/>
      <c r="F533" s="129"/>
      <c r="G533" s="130"/>
      <c r="H533" s="131"/>
    </row>
    <row r="534" spans="4:8">
      <c r="D534" s="128"/>
      <c r="E534" s="128"/>
      <c r="F534" s="129"/>
      <c r="G534" s="130"/>
      <c r="H534" s="131"/>
    </row>
    <row r="535" spans="4:8">
      <c r="D535" s="128"/>
      <c r="E535" s="128"/>
      <c r="F535" s="129"/>
      <c r="G535" s="130"/>
      <c r="H535" s="131"/>
    </row>
    <row r="536" spans="4:8">
      <c r="D536" s="128"/>
      <c r="E536" s="128"/>
      <c r="F536" s="129"/>
      <c r="G536" s="130"/>
      <c r="H536" s="131"/>
    </row>
    <row r="537" spans="4:8">
      <c r="D537" s="128"/>
      <c r="E537" s="128"/>
      <c r="F537" s="129"/>
      <c r="G537" s="130"/>
      <c r="H537" s="131"/>
    </row>
    <row r="538" spans="4:8">
      <c r="D538" s="128"/>
      <c r="E538" s="128"/>
      <c r="F538" s="129"/>
      <c r="G538" s="130"/>
      <c r="H538" s="131"/>
    </row>
    <row r="539" spans="4:8">
      <c r="D539" s="128"/>
      <c r="E539" s="128"/>
      <c r="F539" s="129"/>
      <c r="G539" s="130"/>
      <c r="H539" s="131"/>
    </row>
    <row r="540" spans="4:8">
      <c r="D540" s="128"/>
      <c r="E540" s="128"/>
      <c r="F540" s="129"/>
      <c r="G540" s="130"/>
      <c r="H540" s="131"/>
    </row>
    <row r="541" spans="4:8">
      <c r="D541" s="128"/>
      <c r="E541" s="128"/>
      <c r="F541" s="129"/>
      <c r="G541" s="130"/>
      <c r="H541" s="131"/>
    </row>
    <row r="542" spans="4:8">
      <c r="D542" s="128"/>
      <c r="E542" s="128"/>
      <c r="F542" s="129"/>
      <c r="G542" s="130"/>
      <c r="H542" s="131"/>
    </row>
    <row r="543" spans="4:8">
      <c r="D543" s="128"/>
      <c r="E543" s="128"/>
      <c r="F543" s="129"/>
      <c r="G543" s="130"/>
      <c r="H543" s="131"/>
    </row>
    <row r="544" spans="4:8">
      <c r="D544" s="128"/>
      <c r="E544" s="128"/>
      <c r="F544" s="129"/>
      <c r="G544" s="130"/>
      <c r="H544" s="131"/>
    </row>
    <row r="545" spans="4:8">
      <c r="D545" s="128"/>
      <c r="E545" s="128"/>
      <c r="F545" s="129"/>
      <c r="G545" s="130"/>
      <c r="H545" s="131"/>
    </row>
    <row r="546" spans="4:8">
      <c r="D546" s="128"/>
      <c r="E546" s="128"/>
      <c r="F546" s="129"/>
      <c r="G546" s="130"/>
      <c r="H546" s="131"/>
    </row>
    <row r="547" spans="4:8">
      <c r="D547" s="128"/>
      <c r="E547" s="128"/>
      <c r="F547" s="129"/>
      <c r="G547" s="130"/>
      <c r="H547" s="131"/>
    </row>
    <row r="548" spans="4:8">
      <c r="D548" s="128"/>
      <c r="E548" s="128"/>
      <c r="F548" s="129"/>
      <c r="G548" s="130"/>
      <c r="H548" s="131"/>
    </row>
    <row r="549" spans="4:8">
      <c r="D549" s="128"/>
      <c r="E549" s="128"/>
      <c r="F549" s="129"/>
      <c r="G549" s="130"/>
      <c r="H549" s="131"/>
    </row>
    <row r="550" spans="4:8">
      <c r="D550" s="128"/>
      <c r="E550" s="128"/>
      <c r="F550" s="129"/>
      <c r="G550" s="130"/>
      <c r="H550" s="131"/>
    </row>
    <row r="551" spans="4:8">
      <c r="D551" s="128"/>
      <c r="E551" s="128"/>
      <c r="F551" s="129"/>
      <c r="G551" s="130"/>
      <c r="H551" s="131"/>
    </row>
    <row r="552" spans="4:8">
      <c r="D552" s="128"/>
      <c r="E552" s="128"/>
      <c r="F552" s="129"/>
      <c r="G552" s="130"/>
      <c r="H552" s="131"/>
    </row>
    <row r="553" spans="4:8">
      <c r="D553" s="128"/>
      <c r="E553" s="128"/>
      <c r="F553" s="129"/>
      <c r="G553" s="130"/>
      <c r="H553" s="131"/>
    </row>
    <row r="554" spans="4:8">
      <c r="D554" s="128"/>
      <c r="E554" s="128"/>
      <c r="F554" s="129"/>
      <c r="G554" s="130"/>
      <c r="H554" s="131"/>
    </row>
    <row r="555" spans="4:8">
      <c r="D555" s="128"/>
      <c r="E555" s="128"/>
      <c r="F555" s="129"/>
      <c r="G555" s="130"/>
      <c r="H555" s="131"/>
    </row>
    <row r="556" spans="4:8">
      <c r="D556" s="128"/>
      <c r="E556" s="128"/>
      <c r="F556" s="129"/>
      <c r="G556" s="130"/>
      <c r="H556" s="131"/>
    </row>
    <row r="557" spans="4:8">
      <c r="D557" s="128"/>
      <c r="E557" s="128"/>
      <c r="F557" s="129"/>
      <c r="G557" s="130"/>
      <c r="H557" s="131"/>
    </row>
    <row r="558" spans="4:8">
      <c r="D558" s="128"/>
      <c r="E558" s="128"/>
      <c r="F558" s="129"/>
      <c r="G558" s="130"/>
      <c r="H558" s="131"/>
    </row>
    <row r="559" spans="4:8">
      <c r="D559" s="128"/>
      <c r="E559" s="128"/>
      <c r="F559" s="129"/>
      <c r="G559" s="130"/>
      <c r="H559" s="131"/>
    </row>
    <row r="560" spans="4:8">
      <c r="D560" s="128"/>
      <c r="E560" s="128"/>
      <c r="F560" s="129"/>
      <c r="G560" s="130"/>
      <c r="H560" s="131"/>
    </row>
    <row r="561" spans="4:8">
      <c r="D561" s="128"/>
      <c r="E561" s="128"/>
      <c r="F561" s="129"/>
      <c r="G561" s="130"/>
      <c r="H561" s="131"/>
    </row>
    <row r="562" spans="4:8">
      <c r="D562" s="128"/>
      <c r="E562" s="128"/>
      <c r="F562" s="129"/>
      <c r="G562" s="130"/>
      <c r="H562" s="131"/>
    </row>
    <row r="563" spans="4:8">
      <c r="D563" s="128"/>
      <c r="E563" s="128"/>
      <c r="F563" s="129"/>
      <c r="G563" s="130"/>
      <c r="H563" s="131"/>
    </row>
    <row r="564" spans="4:8">
      <c r="D564" s="128"/>
      <c r="E564" s="128"/>
      <c r="F564" s="129"/>
      <c r="G564" s="130"/>
      <c r="H564" s="131"/>
    </row>
    <row r="565" spans="4:8">
      <c r="D565" s="128"/>
      <c r="E565" s="128"/>
      <c r="F565" s="129"/>
      <c r="G565" s="130"/>
      <c r="H565" s="131"/>
    </row>
    <row r="566" spans="4:8">
      <c r="D566" s="128"/>
      <c r="E566" s="128"/>
      <c r="F566" s="129"/>
      <c r="G566" s="130"/>
      <c r="H566" s="131"/>
    </row>
    <row r="567" spans="4:8">
      <c r="D567" s="128"/>
      <c r="E567" s="128"/>
      <c r="F567" s="129"/>
      <c r="G567" s="130"/>
      <c r="H567" s="131"/>
    </row>
    <row r="568" spans="4:8">
      <c r="D568" s="128"/>
      <c r="E568" s="128"/>
      <c r="F568" s="129"/>
      <c r="G568" s="130"/>
      <c r="H568" s="131"/>
    </row>
    <row r="569" spans="4:8">
      <c r="D569" s="128"/>
      <c r="E569" s="128"/>
      <c r="F569" s="129"/>
      <c r="G569" s="130"/>
      <c r="H569" s="131"/>
    </row>
    <row r="570" spans="4:8">
      <c r="D570" s="128"/>
      <c r="E570" s="128"/>
      <c r="F570" s="129"/>
      <c r="G570" s="130"/>
      <c r="H570" s="131"/>
    </row>
    <row r="571" spans="4:8">
      <c r="D571" s="128"/>
      <c r="E571" s="128"/>
      <c r="F571" s="129"/>
      <c r="G571" s="130"/>
      <c r="H571" s="131"/>
    </row>
    <row r="572" spans="4:8">
      <c r="D572" s="128"/>
      <c r="E572" s="128"/>
      <c r="F572" s="129"/>
      <c r="G572" s="130"/>
      <c r="H572" s="131"/>
    </row>
    <row r="573" spans="4:8">
      <c r="D573" s="128"/>
      <c r="E573" s="128"/>
      <c r="F573" s="129"/>
      <c r="G573" s="130"/>
      <c r="H573" s="131"/>
    </row>
    <row r="574" spans="4:8">
      <c r="D574" s="128"/>
      <c r="E574" s="128"/>
      <c r="F574" s="129"/>
      <c r="G574" s="130"/>
      <c r="H574" s="131"/>
    </row>
    <row r="575" spans="4:8">
      <c r="D575" s="128"/>
      <c r="E575" s="128"/>
      <c r="F575" s="129"/>
      <c r="G575" s="130"/>
      <c r="H575" s="131"/>
    </row>
    <row r="576" spans="4:8">
      <c r="D576" s="128"/>
      <c r="E576" s="128"/>
      <c r="F576" s="129"/>
      <c r="G576" s="130"/>
      <c r="H576" s="131"/>
    </row>
    <row r="577" spans="4:8">
      <c r="D577" s="128"/>
      <c r="E577" s="128"/>
      <c r="F577" s="129"/>
      <c r="G577" s="130"/>
      <c r="H577" s="131"/>
    </row>
    <row r="578" spans="4:8">
      <c r="D578" s="128"/>
      <c r="E578" s="128"/>
      <c r="F578" s="129"/>
      <c r="G578" s="130"/>
      <c r="H578" s="131"/>
    </row>
    <row r="579" spans="4:8">
      <c r="D579" s="128"/>
      <c r="E579" s="128"/>
      <c r="F579" s="129"/>
      <c r="G579" s="130"/>
      <c r="H579" s="131"/>
    </row>
    <row r="580" spans="4:8">
      <c r="D580" s="128"/>
      <c r="E580" s="128"/>
      <c r="F580" s="129"/>
      <c r="G580" s="130"/>
      <c r="H580" s="131"/>
    </row>
    <row r="581" spans="4:8">
      <c r="D581" s="128"/>
      <c r="E581" s="128"/>
      <c r="F581" s="129"/>
      <c r="G581" s="130"/>
      <c r="H581" s="131"/>
    </row>
    <row r="582" spans="4:8">
      <c r="D582" s="128"/>
      <c r="E582" s="128"/>
      <c r="F582" s="129"/>
      <c r="G582" s="130"/>
      <c r="H582" s="131"/>
    </row>
    <row r="583" spans="4:8">
      <c r="D583" s="128"/>
      <c r="E583" s="128"/>
      <c r="F583" s="129"/>
      <c r="G583" s="130"/>
      <c r="H583" s="131"/>
    </row>
    <row r="584" spans="4:8">
      <c r="D584" s="128"/>
      <c r="E584" s="128"/>
      <c r="F584" s="129"/>
      <c r="G584" s="130"/>
      <c r="H584" s="131"/>
    </row>
    <row r="585" spans="4:8">
      <c r="D585" s="128"/>
      <c r="E585" s="128"/>
      <c r="F585" s="129"/>
      <c r="G585" s="130"/>
      <c r="H585" s="131"/>
    </row>
    <row r="586" spans="4:8">
      <c r="D586" s="128"/>
      <c r="E586" s="128"/>
      <c r="F586" s="129"/>
      <c r="G586" s="130"/>
      <c r="H586" s="131"/>
    </row>
    <row r="587" spans="4:8">
      <c r="D587" s="128"/>
      <c r="E587" s="128"/>
      <c r="F587" s="129"/>
      <c r="G587" s="130"/>
      <c r="H587" s="131"/>
    </row>
    <row r="588" spans="4:8">
      <c r="D588" s="128"/>
      <c r="E588" s="128"/>
      <c r="F588" s="129"/>
      <c r="G588" s="130"/>
      <c r="H588" s="131"/>
    </row>
    <row r="589" spans="4:8">
      <c r="D589" s="128"/>
      <c r="E589" s="128"/>
      <c r="F589" s="129"/>
      <c r="G589" s="130"/>
      <c r="H589" s="131"/>
    </row>
    <row r="590" spans="4:8">
      <c r="D590" s="128"/>
      <c r="E590" s="128"/>
      <c r="F590" s="129"/>
      <c r="G590" s="130"/>
      <c r="H590" s="131"/>
    </row>
    <row r="591" spans="4:8">
      <c r="D591" s="128"/>
      <c r="E591" s="128"/>
      <c r="F591" s="129"/>
      <c r="G591" s="130"/>
      <c r="H591" s="131"/>
    </row>
    <row r="592" spans="4:8">
      <c r="D592" s="128"/>
      <c r="E592" s="128"/>
      <c r="F592" s="129"/>
      <c r="G592" s="130"/>
      <c r="H592" s="131"/>
    </row>
    <row r="593" spans="4:8">
      <c r="D593" s="128"/>
      <c r="E593" s="128"/>
      <c r="F593" s="129"/>
      <c r="G593" s="130"/>
      <c r="H593" s="131"/>
    </row>
    <row r="594" spans="4:8">
      <c r="D594" s="128"/>
      <c r="E594" s="128"/>
      <c r="F594" s="129"/>
      <c r="G594" s="130"/>
      <c r="H594" s="131"/>
    </row>
    <row r="595" spans="4:8">
      <c r="D595" s="128"/>
      <c r="E595" s="128"/>
      <c r="F595" s="129"/>
      <c r="G595" s="130"/>
      <c r="H595" s="131"/>
    </row>
    <row r="596" spans="4:8">
      <c r="D596" s="128"/>
      <c r="E596" s="128"/>
      <c r="F596" s="129"/>
      <c r="G596" s="130"/>
      <c r="H596" s="131"/>
    </row>
    <row r="597" spans="4:8">
      <c r="D597" s="128"/>
      <c r="E597" s="128"/>
      <c r="F597" s="129"/>
      <c r="G597" s="130"/>
      <c r="H597" s="131"/>
    </row>
    <row r="598" spans="4:8">
      <c r="D598" s="128"/>
      <c r="E598" s="128"/>
      <c r="F598" s="129"/>
      <c r="G598" s="130"/>
      <c r="H598" s="131"/>
    </row>
    <row r="599" spans="4:8">
      <c r="D599" s="128"/>
      <c r="E599" s="128"/>
      <c r="F599" s="129"/>
      <c r="G599" s="130"/>
      <c r="H599" s="131"/>
    </row>
    <row r="600" spans="4:8">
      <c r="D600" s="128"/>
      <c r="E600" s="128"/>
      <c r="F600" s="129"/>
      <c r="G600" s="130"/>
      <c r="H600" s="131"/>
    </row>
    <row r="601" spans="4:8">
      <c r="D601" s="128"/>
      <c r="E601" s="128"/>
      <c r="F601" s="129"/>
      <c r="G601" s="130"/>
      <c r="H601" s="131"/>
    </row>
    <row r="602" spans="4:8">
      <c r="D602" s="128"/>
      <c r="E602" s="128"/>
      <c r="F602" s="129"/>
      <c r="G602" s="130"/>
      <c r="H602" s="131"/>
    </row>
    <row r="603" spans="4:8">
      <c r="D603" s="128"/>
      <c r="E603" s="128"/>
      <c r="F603" s="129"/>
      <c r="G603" s="130"/>
      <c r="H603" s="131"/>
    </row>
    <row r="604" spans="4:8">
      <c r="D604" s="128"/>
      <c r="E604" s="128"/>
      <c r="F604" s="129"/>
      <c r="G604" s="130"/>
      <c r="H604" s="131"/>
    </row>
    <row r="605" spans="4:8">
      <c r="D605" s="128"/>
      <c r="E605" s="128"/>
      <c r="F605" s="129"/>
      <c r="G605" s="130"/>
      <c r="H605" s="131"/>
    </row>
    <row r="606" spans="4:8">
      <c r="D606" s="128"/>
      <c r="E606" s="128"/>
      <c r="F606" s="129"/>
      <c r="G606" s="130"/>
      <c r="H606" s="131"/>
    </row>
    <row r="607" spans="4:8">
      <c r="D607" s="128"/>
      <c r="E607" s="128"/>
      <c r="F607" s="129"/>
      <c r="G607" s="130"/>
      <c r="H607" s="131"/>
    </row>
    <row r="608" spans="4:8">
      <c r="D608" s="128"/>
      <c r="E608" s="128"/>
      <c r="F608" s="129"/>
      <c r="G608" s="130"/>
      <c r="H608" s="131"/>
    </row>
    <row r="609" spans="4:8">
      <c r="D609" s="128"/>
      <c r="E609" s="128"/>
      <c r="F609" s="129"/>
      <c r="G609" s="130"/>
      <c r="H609" s="131"/>
    </row>
    <row r="610" spans="4:8">
      <c r="D610" s="128"/>
      <c r="E610" s="128"/>
      <c r="F610" s="129"/>
      <c r="G610" s="130"/>
      <c r="H610" s="131"/>
    </row>
    <row r="611" spans="4:8">
      <c r="D611" s="128"/>
      <c r="E611" s="128"/>
      <c r="F611" s="129"/>
      <c r="G611" s="130"/>
      <c r="H611" s="131"/>
    </row>
    <row r="612" spans="4:8">
      <c r="D612" s="128"/>
      <c r="E612" s="128"/>
      <c r="F612" s="129"/>
      <c r="G612" s="130"/>
      <c r="H612" s="131"/>
    </row>
    <row r="613" spans="4:8">
      <c r="D613" s="128"/>
      <c r="E613" s="128"/>
      <c r="F613" s="129"/>
      <c r="G613" s="130"/>
      <c r="H613" s="131"/>
    </row>
    <row r="614" spans="4:8">
      <c r="D614" s="128"/>
      <c r="E614" s="128"/>
      <c r="F614" s="129"/>
      <c r="G614" s="130"/>
      <c r="H614" s="131"/>
    </row>
    <row r="615" spans="4:8">
      <c r="D615" s="128"/>
      <c r="E615" s="128"/>
      <c r="F615" s="129"/>
      <c r="G615" s="130"/>
      <c r="H615" s="131"/>
    </row>
    <row r="616" spans="4:8">
      <c r="D616" s="128"/>
      <c r="E616" s="128"/>
      <c r="F616" s="129"/>
      <c r="G616" s="130"/>
      <c r="H616" s="131"/>
    </row>
    <row r="617" spans="4:8">
      <c r="D617" s="128"/>
      <c r="E617" s="128"/>
      <c r="F617" s="129"/>
      <c r="G617" s="130"/>
      <c r="H617" s="131"/>
    </row>
    <row r="618" spans="4:8">
      <c r="D618" s="128"/>
      <c r="E618" s="128"/>
      <c r="F618" s="129"/>
      <c r="G618" s="130"/>
      <c r="H618" s="131"/>
    </row>
    <row r="619" spans="4:8">
      <c r="D619" s="128"/>
      <c r="E619" s="128"/>
      <c r="F619" s="129"/>
      <c r="G619" s="130"/>
      <c r="H619" s="131"/>
    </row>
    <row r="620" spans="4:8">
      <c r="D620" s="128"/>
      <c r="E620" s="128"/>
      <c r="F620" s="129"/>
      <c r="G620" s="130"/>
      <c r="H620" s="131"/>
    </row>
    <row r="621" spans="4:8">
      <c r="D621" s="128"/>
      <c r="E621" s="128"/>
      <c r="F621" s="129"/>
      <c r="G621" s="130"/>
      <c r="H621" s="131"/>
    </row>
    <row r="622" spans="4:8">
      <c r="D622" s="128"/>
      <c r="E622" s="128"/>
      <c r="F622" s="129"/>
      <c r="G622" s="130"/>
      <c r="H622" s="131"/>
    </row>
    <row r="623" spans="4:8">
      <c r="D623" s="128"/>
      <c r="E623" s="128"/>
      <c r="F623" s="129"/>
      <c r="G623" s="130"/>
      <c r="H623" s="131"/>
    </row>
    <row r="624" spans="4:8">
      <c r="D624" s="128"/>
      <c r="E624" s="128"/>
      <c r="F624" s="129"/>
      <c r="G624" s="130"/>
      <c r="H624" s="131"/>
    </row>
    <row r="625" spans="4:8">
      <c r="D625" s="128"/>
      <c r="E625" s="128"/>
      <c r="F625" s="129"/>
      <c r="G625" s="130"/>
      <c r="H625" s="131"/>
    </row>
    <row r="626" spans="4:8">
      <c r="D626" s="128"/>
      <c r="E626" s="128"/>
      <c r="F626" s="129"/>
      <c r="G626" s="130"/>
      <c r="H626" s="131"/>
    </row>
    <row r="627" spans="4:8">
      <c r="D627" s="128"/>
      <c r="E627" s="128"/>
      <c r="F627" s="129"/>
      <c r="G627" s="130"/>
      <c r="H627" s="131"/>
    </row>
    <row r="628" spans="4:8">
      <c r="D628" s="128"/>
      <c r="E628" s="128"/>
      <c r="F628" s="129"/>
      <c r="G628" s="130"/>
      <c r="H628" s="131"/>
    </row>
    <row r="629" spans="4:8">
      <c r="D629" s="128"/>
      <c r="E629" s="128"/>
      <c r="F629" s="129"/>
      <c r="G629" s="130"/>
      <c r="H629" s="131"/>
    </row>
    <row r="630" spans="4:8">
      <c r="D630" s="128"/>
      <c r="E630" s="128"/>
      <c r="F630" s="129"/>
      <c r="G630" s="130"/>
      <c r="H630" s="131"/>
    </row>
    <row r="631" spans="4:8">
      <c r="D631" s="128"/>
      <c r="E631" s="128"/>
      <c r="F631" s="129"/>
      <c r="G631" s="130"/>
      <c r="H631" s="131"/>
    </row>
    <row r="632" spans="4:8">
      <c r="D632" s="128"/>
      <c r="E632" s="128"/>
      <c r="F632" s="129"/>
      <c r="G632" s="130"/>
      <c r="H632" s="131"/>
    </row>
    <row r="633" spans="4:8">
      <c r="D633" s="128"/>
      <c r="E633" s="128"/>
      <c r="F633" s="129"/>
      <c r="G633" s="130"/>
      <c r="H633" s="131"/>
    </row>
    <row r="634" spans="4:8">
      <c r="D634" s="128"/>
      <c r="E634" s="128"/>
      <c r="F634" s="129"/>
      <c r="G634" s="130"/>
      <c r="H634" s="131"/>
    </row>
    <row r="635" spans="4:8">
      <c r="D635" s="128"/>
      <c r="E635" s="128"/>
      <c r="F635" s="129"/>
      <c r="G635" s="130"/>
      <c r="H635" s="131"/>
    </row>
    <row r="636" spans="4:8">
      <c r="D636" s="128"/>
      <c r="E636" s="128"/>
      <c r="F636" s="129"/>
      <c r="G636" s="130"/>
      <c r="H636" s="131"/>
    </row>
    <row r="637" spans="4:8">
      <c r="D637" s="128"/>
      <c r="E637" s="128"/>
      <c r="F637" s="129"/>
      <c r="G637" s="130"/>
      <c r="H637" s="131"/>
    </row>
    <row r="638" spans="4:8">
      <c r="D638" s="128"/>
      <c r="E638" s="128"/>
      <c r="F638" s="129"/>
      <c r="G638" s="130"/>
      <c r="H638" s="131"/>
    </row>
    <row r="639" spans="4:8">
      <c r="D639" s="128"/>
      <c r="E639" s="128"/>
      <c r="F639" s="129"/>
      <c r="G639" s="130"/>
      <c r="H639" s="131"/>
    </row>
    <row r="640" spans="4:8">
      <c r="D640" s="128"/>
      <c r="E640" s="128"/>
      <c r="F640" s="129"/>
      <c r="G640" s="130"/>
      <c r="H640" s="131"/>
    </row>
    <row r="641" spans="4:8">
      <c r="D641" s="128"/>
      <c r="E641" s="128"/>
      <c r="F641" s="129"/>
      <c r="G641" s="130"/>
      <c r="H641" s="131"/>
    </row>
    <row r="642" spans="4:8">
      <c r="D642" s="128"/>
      <c r="E642" s="128"/>
      <c r="F642" s="129"/>
      <c r="G642" s="130"/>
      <c r="H642" s="131"/>
    </row>
    <row r="643" spans="4:8">
      <c r="D643" s="128"/>
      <c r="E643" s="128"/>
      <c r="F643" s="129"/>
      <c r="G643" s="130"/>
      <c r="H643" s="131"/>
    </row>
    <row r="644" spans="4:8">
      <c r="D644" s="128"/>
      <c r="E644" s="128"/>
      <c r="F644" s="129"/>
      <c r="G644" s="130"/>
      <c r="H644" s="131"/>
    </row>
    <row r="645" spans="4:8">
      <c r="D645" s="128"/>
      <c r="E645" s="128"/>
      <c r="F645" s="129"/>
      <c r="G645" s="130"/>
      <c r="H645" s="131"/>
    </row>
    <row r="646" spans="4:8">
      <c r="D646" s="128"/>
      <c r="E646" s="128"/>
      <c r="F646" s="129"/>
      <c r="G646" s="130"/>
      <c r="H646" s="131"/>
    </row>
    <row r="647" spans="4:8">
      <c r="D647" s="128"/>
      <c r="E647" s="128"/>
      <c r="F647" s="129"/>
      <c r="G647" s="130"/>
      <c r="H647" s="131"/>
    </row>
    <row r="648" spans="4:8">
      <c r="D648" s="128"/>
      <c r="E648" s="128"/>
      <c r="F648" s="129"/>
      <c r="G648" s="130"/>
      <c r="H648" s="131"/>
    </row>
    <row r="649" spans="4:8">
      <c r="D649" s="128"/>
      <c r="E649" s="128"/>
      <c r="F649" s="129"/>
      <c r="G649" s="130"/>
      <c r="H649" s="131"/>
    </row>
    <row r="650" spans="4:8">
      <c r="D650" s="128"/>
      <c r="E650" s="128"/>
      <c r="F650" s="129"/>
      <c r="G650" s="130"/>
      <c r="H650" s="131"/>
    </row>
    <row r="651" spans="4:8">
      <c r="D651" s="128"/>
      <c r="E651" s="128"/>
      <c r="F651" s="129"/>
      <c r="G651" s="130"/>
      <c r="H651" s="131"/>
    </row>
    <row r="652" spans="4:8">
      <c r="D652" s="128"/>
      <c r="E652" s="128"/>
      <c r="F652" s="129"/>
      <c r="G652" s="130"/>
      <c r="H652" s="131"/>
    </row>
    <row r="653" spans="4:8">
      <c r="D653" s="128"/>
      <c r="E653" s="128"/>
      <c r="F653" s="129"/>
      <c r="G653" s="130"/>
      <c r="H653" s="131"/>
    </row>
    <row r="654" spans="4:8">
      <c r="D654" s="128"/>
      <c r="E654" s="128"/>
      <c r="F654" s="129"/>
      <c r="G654" s="130"/>
      <c r="H654" s="131"/>
    </row>
    <row r="655" spans="4:8">
      <c r="D655" s="128"/>
      <c r="E655" s="128"/>
      <c r="F655" s="129"/>
      <c r="G655" s="130"/>
      <c r="H655" s="131"/>
    </row>
    <row r="656" spans="4:8">
      <c r="D656" s="128"/>
      <c r="E656" s="128"/>
      <c r="F656" s="129"/>
      <c r="G656" s="130"/>
      <c r="H656" s="131"/>
    </row>
    <row r="657" spans="4:8">
      <c r="D657" s="128"/>
      <c r="E657" s="128"/>
      <c r="F657" s="129"/>
      <c r="G657" s="130"/>
      <c r="H657" s="131"/>
    </row>
    <row r="658" spans="4:8">
      <c r="D658" s="128"/>
      <c r="E658" s="128"/>
      <c r="F658" s="129"/>
      <c r="G658" s="130"/>
      <c r="H658" s="131"/>
    </row>
    <row r="659" spans="4:8">
      <c r="D659" s="128"/>
      <c r="E659" s="128"/>
      <c r="F659" s="129"/>
      <c r="G659" s="130"/>
      <c r="H659" s="131"/>
    </row>
    <row r="660" spans="4:8">
      <c r="D660" s="128"/>
      <c r="E660" s="128"/>
      <c r="F660" s="129"/>
      <c r="G660" s="130"/>
      <c r="H660" s="131"/>
    </row>
    <row r="661" spans="4:8">
      <c r="D661" s="128"/>
      <c r="E661" s="128"/>
      <c r="F661" s="129"/>
      <c r="G661" s="130"/>
      <c r="H661" s="131"/>
    </row>
    <row r="662" spans="4:8">
      <c r="D662" s="128"/>
      <c r="E662" s="128"/>
      <c r="F662" s="129"/>
      <c r="G662" s="130"/>
      <c r="H662" s="131"/>
    </row>
    <row r="663" spans="4:8">
      <c r="D663" s="128"/>
      <c r="E663" s="128"/>
      <c r="F663" s="129"/>
      <c r="G663" s="130"/>
      <c r="H663" s="131"/>
    </row>
    <row r="664" spans="4:8">
      <c r="D664" s="128"/>
      <c r="E664" s="128"/>
      <c r="F664" s="129"/>
      <c r="G664" s="130"/>
      <c r="H664" s="131"/>
    </row>
    <row r="665" spans="4:8">
      <c r="D665" s="128"/>
      <c r="E665" s="128"/>
      <c r="F665" s="129"/>
      <c r="G665" s="130"/>
      <c r="H665" s="131"/>
    </row>
    <row r="666" spans="4:8">
      <c r="D666" s="128"/>
      <c r="E666" s="128"/>
      <c r="F666" s="129"/>
      <c r="G666" s="130"/>
      <c r="H666" s="131"/>
    </row>
    <row r="667" spans="4:8">
      <c r="D667" s="128"/>
      <c r="E667" s="128"/>
      <c r="F667" s="129"/>
      <c r="G667" s="130"/>
      <c r="H667" s="131"/>
    </row>
    <row r="668" spans="4:8">
      <c r="D668" s="128"/>
      <c r="E668" s="128"/>
      <c r="F668" s="129"/>
      <c r="G668" s="130"/>
      <c r="H668" s="131"/>
    </row>
    <row r="669" spans="4:8">
      <c r="D669" s="128"/>
      <c r="E669" s="128"/>
      <c r="F669" s="129"/>
      <c r="G669" s="130"/>
      <c r="H669" s="131"/>
    </row>
    <row r="670" spans="4:8">
      <c r="D670" s="128"/>
      <c r="E670" s="128"/>
      <c r="F670" s="129"/>
      <c r="G670" s="130"/>
      <c r="H670" s="131"/>
    </row>
    <row r="671" spans="4:8">
      <c r="D671" s="128"/>
      <c r="E671" s="128"/>
      <c r="F671" s="129"/>
      <c r="G671" s="130"/>
      <c r="H671" s="131"/>
    </row>
    <row r="672" spans="4:8">
      <c r="D672" s="128"/>
      <c r="E672" s="128"/>
      <c r="F672" s="129"/>
      <c r="G672" s="130"/>
      <c r="H672" s="131"/>
    </row>
    <row r="673" spans="4:8">
      <c r="D673" s="128"/>
      <c r="E673" s="128"/>
      <c r="F673" s="129"/>
      <c r="G673" s="130"/>
      <c r="H673" s="131"/>
    </row>
    <row r="674" spans="4:8">
      <c r="D674" s="128"/>
      <c r="E674" s="128"/>
      <c r="F674" s="129"/>
      <c r="G674" s="130"/>
      <c r="H674" s="131"/>
    </row>
    <row r="675" spans="4:8">
      <c r="D675" s="128"/>
      <c r="E675" s="128"/>
      <c r="F675" s="129"/>
      <c r="G675" s="130"/>
      <c r="H675" s="131"/>
    </row>
    <row r="676" spans="4:8">
      <c r="D676" s="128"/>
      <c r="E676" s="128"/>
      <c r="F676" s="129"/>
      <c r="G676" s="130"/>
      <c r="H676" s="131"/>
    </row>
    <row r="677" spans="4:8">
      <c r="D677" s="128"/>
      <c r="E677" s="128"/>
      <c r="F677" s="129"/>
      <c r="G677" s="130"/>
      <c r="H677" s="131"/>
    </row>
    <row r="678" spans="4:8">
      <c r="D678" s="128"/>
      <c r="E678" s="128"/>
      <c r="F678" s="129"/>
      <c r="G678" s="130"/>
      <c r="H678" s="131"/>
    </row>
    <row r="679" spans="4:8">
      <c r="D679" s="128"/>
      <c r="E679" s="128"/>
      <c r="F679" s="129"/>
      <c r="G679" s="130"/>
      <c r="H679" s="131"/>
    </row>
    <row r="680" spans="4:8">
      <c r="D680" s="128"/>
      <c r="E680" s="128"/>
      <c r="F680" s="129"/>
      <c r="G680" s="130"/>
      <c r="H680" s="131"/>
    </row>
    <row r="681" spans="4:8">
      <c r="D681" s="128"/>
      <c r="E681" s="128"/>
      <c r="F681" s="129"/>
      <c r="G681" s="130"/>
      <c r="H681" s="131"/>
    </row>
    <row r="682" spans="4:8">
      <c r="D682" s="128"/>
      <c r="E682" s="128"/>
      <c r="F682" s="129"/>
      <c r="G682" s="130"/>
      <c r="H682" s="131"/>
    </row>
    <row r="683" spans="4:8">
      <c r="D683" s="128"/>
      <c r="E683" s="128"/>
      <c r="F683" s="129"/>
      <c r="G683" s="130"/>
      <c r="H683" s="131"/>
    </row>
    <row r="684" spans="4:8">
      <c r="D684" s="128"/>
      <c r="E684" s="128"/>
      <c r="F684" s="129"/>
      <c r="G684" s="130"/>
      <c r="H684" s="131"/>
    </row>
    <row r="685" spans="4:8">
      <c r="D685" s="128"/>
      <c r="E685" s="128"/>
      <c r="F685" s="129"/>
      <c r="G685" s="130"/>
      <c r="H685" s="131"/>
    </row>
    <row r="686" spans="4:8">
      <c r="D686" s="128"/>
      <c r="E686" s="128"/>
      <c r="F686" s="129"/>
      <c r="G686" s="130"/>
      <c r="H686" s="131"/>
    </row>
    <row r="687" spans="4:8">
      <c r="D687" s="128"/>
      <c r="E687" s="128"/>
      <c r="F687" s="129"/>
      <c r="G687" s="130"/>
      <c r="H687" s="131"/>
    </row>
    <row r="688" spans="4:8">
      <c r="D688" s="128"/>
      <c r="E688" s="128"/>
      <c r="F688" s="129"/>
      <c r="G688" s="130"/>
      <c r="H688" s="131"/>
    </row>
    <row r="689" spans="4:8">
      <c r="D689" s="128"/>
      <c r="E689" s="128"/>
      <c r="F689" s="129"/>
      <c r="G689" s="130"/>
      <c r="H689" s="131"/>
    </row>
    <row r="690" spans="4:8">
      <c r="D690" s="128"/>
      <c r="E690" s="128"/>
      <c r="F690" s="129"/>
      <c r="G690" s="130"/>
      <c r="H690" s="131"/>
    </row>
    <row r="691" spans="4:8">
      <c r="D691" s="128"/>
      <c r="E691" s="128"/>
      <c r="F691" s="129"/>
      <c r="G691" s="130"/>
      <c r="H691" s="131"/>
    </row>
    <row r="692" spans="4:8">
      <c r="D692" s="128"/>
      <c r="E692" s="128"/>
      <c r="F692" s="129"/>
      <c r="G692" s="130"/>
      <c r="H692" s="131"/>
    </row>
    <row r="693" spans="4:8">
      <c r="D693" s="128"/>
      <c r="E693" s="128"/>
      <c r="F693" s="129"/>
      <c r="G693" s="130"/>
      <c r="H693" s="131"/>
    </row>
    <row r="694" spans="4:8">
      <c r="D694" s="128"/>
      <c r="E694" s="128"/>
      <c r="F694" s="129"/>
      <c r="G694" s="130"/>
      <c r="H694" s="131"/>
    </row>
    <row r="695" spans="4:8">
      <c r="D695" s="128"/>
      <c r="E695" s="128"/>
      <c r="F695" s="129"/>
      <c r="G695" s="130"/>
      <c r="H695" s="131"/>
    </row>
    <row r="696" spans="4:8">
      <c r="D696" s="128"/>
      <c r="E696" s="128"/>
      <c r="F696" s="129"/>
      <c r="G696" s="130"/>
      <c r="H696" s="131"/>
    </row>
    <row r="697" spans="4:8">
      <c r="D697" s="128"/>
      <c r="E697" s="128"/>
      <c r="F697" s="129"/>
      <c r="G697" s="130"/>
      <c r="H697" s="131"/>
    </row>
    <row r="698" spans="4:8">
      <c r="D698" s="128"/>
      <c r="E698" s="128"/>
      <c r="F698" s="129"/>
      <c r="G698" s="130"/>
      <c r="H698" s="131"/>
    </row>
    <row r="699" spans="4:8">
      <c r="D699" s="128"/>
      <c r="E699" s="128"/>
      <c r="F699" s="129"/>
      <c r="G699" s="130"/>
      <c r="H699" s="131"/>
    </row>
    <row r="700" spans="4:8">
      <c r="D700" s="128"/>
      <c r="E700" s="128"/>
      <c r="F700" s="129"/>
      <c r="G700" s="130"/>
      <c r="H700" s="131"/>
    </row>
    <row r="701" spans="4:8">
      <c r="D701" s="128"/>
      <c r="E701" s="128"/>
      <c r="F701" s="129"/>
      <c r="G701" s="130"/>
      <c r="H701" s="131"/>
    </row>
    <row r="702" spans="4:8">
      <c r="D702" s="128"/>
      <c r="E702" s="128"/>
      <c r="F702" s="129"/>
      <c r="G702" s="130"/>
      <c r="H702" s="131"/>
    </row>
    <row r="703" spans="4:8">
      <c r="D703" s="128"/>
      <c r="E703" s="128"/>
      <c r="F703" s="129"/>
      <c r="G703" s="130"/>
      <c r="H703" s="131"/>
    </row>
    <row r="704" spans="4:8">
      <c r="D704" s="128"/>
      <c r="E704" s="128"/>
      <c r="F704" s="129"/>
      <c r="G704" s="130"/>
      <c r="H704" s="131"/>
    </row>
    <row r="705" spans="4:8">
      <c r="D705" s="128"/>
      <c r="E705" s="128"/>
      <c r="F705" s="129"/>
      <c r="G705" s="130"/>
      <c r="H705" s="131"/>
    </row>
    <row r="706" spans="4:8">
      <c r="D706" s="128"/>
      <c r="E706" s="128"/>
      <c r="F706" s="129"/>
      <c r="G706" s="130"/>
      <c r="H706" s="131"/>
    </row>
    <row r="707" spans="4:8">
      <c r="D707" s="128"/>
      <c r="E707" s="128"/>
      <c r="F707" s="129"/>
      <c r="G707" s="130"/>
      <c r="H707" s="131"/>
    </row>
    <row r="708" spans="4:8">
      <c r="D708" s="128"/>
      <c r="E708" s="128"/>
      <c r="F708" s="129"/>
      <c r="G708" s="130"/>
      <c r="H708" s="131"/>
    </row>
    <row r="709" spans="4:8">
      <c r="D709" s="128"/>
      <c r="E709" s="128"/>
      <c r="F709" s="129"/>
      <c r="G709" s="130"/>
      <c r="H709" s="131"/>
    </row>
    <row r="710" spans="4:8">
      <c r="D710" s="128"/>
      <c r="E710" s="128"/>
      <c r="F710" s="129"/>
      <c r="G710" s="130"/>
      <c r="H710" s="131"/>
    </row>
    <row r="711" spans="4:8">
      <c r="D711" s="128"/>
      <c r="E711" s="128"/>
      <c r="F711" s="129"/>
      <c r="G711" s="130"/>
      <c r="H711" s="131"/>
    </row>
    <row r="712" spans="4:8">
      <c r="D712" s="128"/>
      <c r="E712" s="128"/>
      <c r="F712" s="129"/>
      <c r="G712" s="130"/>
      <c r="H712" s="131"/>
    </row>
    <row r="713" spans="4:8">
      <c r="D713" s="128"/>
      <c r="E713" s="128"/>
      <c r="F713" s="129"/>
      <c r="G713" s="130"/>
      <c r="H713" s="131"/>
    </row>
    <row r="714" spans="4:8">
      <c r="D714" s="128"/>
      <c r="E714" s="128"/>
      <c r="F714" s="129"/>
      <c r="G714" s="130"/>
      <c r="H714" s="131"/>
    </row>
    <row r="715" spans="4:8">
      <c r="D715" s="128"/>
      <c r="E715" s="128"/>
      <c r="F715" s="129"/>
      <c r="G715" s="130"/>
      <c r="H715" s="131"/>
    </row>
    <row r="716" spans="4:8">
      <c r="D716" s="128"/>
      <c r="E716" s="128"/>
      <c r="F716" s="129"/>
      <c r="G716" s="130"/>
      <c r="H716" s="131"/>
    </row>
    <row r="717" spans="4:8">
      <c r="D717" s="128"/>
      <c r="E717" s="128"/>
      <c r="F717" s="129"/>
      <c r="G717" s="130"/>
      <c r="H717" s="131"/>
    </row>
    <row r="718" spans="4:8">
      <c r="D718" s="128"/>
      <c r="E718" s="128"/>
      <c r="F718" s="129"/>
      <c r="G718" s="130"/>
      <c r="H718" s="131"/>
    </row>
    <row r="719" spans="4:8">
      <c r="D719" s="128"/>
      <c r="E719" s="128"/>
      <c r="F719" s="129"/>
      <c r="G719" s="130"/>
      <c r="H719" s="131"/>
    </row>
    <row r="720" spans="4:8">
      <c r="D720" s="128"/>
      <c r="E720" s="128"/>
      <c r="F720" s="129"/>
      <c r="G720" s="130"/>
      <c r="H720" s="131"/>
    </row>
    <row r="721" spans="4:8">
      <c r="D721" s="128"/>
      <c r="E721" s="128"/>
      <c r="F721" s="129"/>
      <c r="G721" s="130"/>
      <c r="H721" s="131"/>
    </row>
    <row r="722" spans="4:8">
      <c r="D722" s="128"/>
      <c r="E722" s="128"/>
      <c r="F722" s="129"/>
      <c r="G722" s="130"/>
      <c r="H722" s="131"/>
    </row>
    <row r="723" spans="4:8">
      <c r="D723" s="128"/>
      <c r="E723" s="128"/>
      <c r="F723" s="129"/>
      <c r="G723" s="130"/>
      <c r="H723" s="131"/>
    </row>
    <row r="724" spans="4:8">
      <c r="D724" s="128"/>
      <c r="E724" s="128"/>
      <c r="F724" s="129"/>
      <c r="G724" s="130"/>
      <c r="H724" s="131"/>
    </row>
    <row r="725" spans="4:8">
      <c r="D725" s="128"/>
      <c r="E725" s="128"/>
      <c r="F725" s="129"/>
      <c r="G725" s="130"/>
      <c r="H725" s="131"/>
    </row>
    <row r="726" spans="4:8">
      <c r="D726" s="128"/>
      <c r="E726" s="128"/>
      <c r="F726" s="129"/>
      <c r="G726" s="130"/>
      <c r="H726" s="131"/>
    </row>
    <row r="727" spans="4:8">
      <c r="D727" s="128"/>
      <c r="E727" s="128"/>
      <c r="F727" s="129"/>
      <c r="G727" s="130"/>
      <c r="H727" s="131"/>
    </row>
    <row r="728" spans="4:8">
      <c r="D728" s="128"/>
      <c r="E728" s="128"/>
      <c r="F728" s="129"/>
      <c r="G728" s="130"/>
      <c r="H728" s="131"/>
    </row>
    <row r="729" spans="4:8">
      <c r="D729" s="128"/>
      <c r="E729" s="128"/>
      <c r="F729" s="129"/>
      <c r="G729" s="130"/>
      <c r="H729" s="131"/>
    </row>
    <row r="730" spans="4:8">
      <c r="D730" s="128"/>
      <c r="E730" s="128"/>
      <c r="F730" s="129"/>
      <c r="G730" s="130"/>
      <c r="H730" s="131"/>
    </row>
    <row r="731" spans="4:8">
      <c r="D731" s="128"/>
      <c r="E731" s="128"/>
      <c r="F731" s="129"/>
      <c r="G731" s="130"/>
      <c r="H731" s="131"/>
    </row>
    <row r="732" spans="4:8">
      <c r="D732" s="128"/>
      <c r="E732" s="128"/>
      <c r="F732" s="129"/>
      <c r="G732" s="130"/>
      <c r="H732" s="131"/>
    </row>
    <row r="733" spans="4:8">
      <c r="D733" s="128"/>
      <c r="E733" s="128"/>
      <c r="F733" s="129"/>
      <c r="G733" s="130"/>
      <c r="H733" s="131"/>
    </row>
    <row r="734" spans="4:8">
      <c r="D734" s="128"/>
      <c r="E734" s="128"/>
      <c r="F734" s="129"/>
      <c r="G734" s="130"/>
      <c r="H734" s="131"/>
    </row>
    <row r="735" spans="4:8">
      <c r="D735" s="128"/>
      <c r="E735" s="128"/>
      <c r="F735" s="129"/>
      <c r="G735" s="130"/>
      <c r="H735" s="131"/>
    </row>
    <row r="736" spans="4:8">
      <c r="D736" s="128"/>
      <c r="E736" s="128"/>
      <c r="F736" s="129"/>
      <c r="G736" s="130"/>
      <c r="H736" s="131"/>
    </row>
    <row r="737" spans="4:8">
      <c r="D737" s="128"/>
      <c r="E737" s="128"/>
      <c r="F737" s="129"/>
      <c r="G737" s="130"/>
      <c r="H737" s="131"/>
    </row>
    <row r="738" spans="4:8">
      <c r="D738" s="128"/>
      <c r="E738" s="128"/>
      <c r="F738" s="129"/>
      <c r="G738" s="130"/>
      <c r="H738" s="131"/>
    </row>
    <row r="739" spans="4:8">
      <c r="D739" s="128"/>
      <c r="E739" s="128"/>
      <c r="F739" s="129"/>
      <c r="G739" s="130"/>
      <c r="H739" s="131"/>
    </row>
    <row r="740" spans="4:8">
      <c r="D740" s="128"/>
      <c r="E740" s="128"/>
      <c r="F740" s="129"/>
      <c r="G740" s="130"/>
      <c r="H740" s="131"/>
    </row>
    <row r="741" spans="4:8">
      <c r="D741" s="128"/>
      <c r="E741" s="128"/>
      <c r="F741" s="129"/>
      <c r="G741" s="130"/>
      <c r="H741" s="131"/>
    </row>
    <row r="742" spans="4:8">
      <c r="D742" s="128"/>
      <c r="E742" s="128"/>
      <c r="F742" s="129"/>
      <c r="G742" s="130"/>
      <c r="H742" s="131"/>
    </row>
    <row r="743" spans="4:8">
      <c r="D743" s="128"/>
      <c r="E743" s="128"/>
      <c r="F743" s="129"/>
      <c r="G743" s="130"/>
      <c r="H743" s="131"/>
    </row>
    <row r="744" spans="4:8">
      <c r="D744" s="128"/>
      <c r="E744" s="128"/>
      <c r="F744" s="129"/>
      <c r="G744" s="130"/>
      <c r="H744" s="131"/>
    </row>
    <row r="745" spans="4:8">
      <c r="D745" s="128"/>
      <c r="E745" s="128"/>
      <c r="F745" s="129"/>
      <c r="G745" s="130"/>
      <c r="H745" s="131"/>
    </row>
    <row r="746" spans="4:8">
      <c r="D746" s="128"/>
      <c r="E746" s="128"/>
      <c r="F746" s="129"/>
      <c r="G746" s="130"/>
      <c r="H746" s="131"/>
    </row>
    <row r="747" spans="4:8">
      <c r="D747" s="128"/>
      <c r="E747" s="128"/>
      <c r="F747" s="129"/>
      <c r="G747" s="130"/>
      <c r="H747" s="131"/>
    </row>
    <row r="748" spans="4:8">
      <c r="D748" s="128"/>
      <c r="E748" s="128"/>
      <c r="F748" s="129"/>
      <c r="G748" s="130"/>
      <c r="H748" s="131"/>
    </row>
    <row r="749" spans="4:8">
      <c r="D749" s="128"/>
      <c r="E749" s="128"/>
      <c r="F749" s="129"/>
      <c r="G749" s="130"/>
      <c r="H749" s="131"/>
    </row>
    <row r="750" spans="4:8">
      <c r="D750" s="128"/>
      <c r="E750" s="128"/>
      <c r="F750" s="129"/>
      <c r="G750" s="130"/>
      <c r="H750" s="131"/>
    </row>
    <row r="751" spans="4:8">
      <c r="D751" s="128"/>
      <c r="E751" s="128"/>
      <c r="F751" s="129"/>
      <c r="G751" s="130"/>
      <c r="H751" s="131"/>
    </row>
    <row r="752" spans="4:8">
      <c r="D752" s="128"/>
      <c r="E752" s="128"/>
      <c r="F752" s="129"/>
      <c r="G752" s="130"/>
      <c r="H752" s="131"/>
    </row>
    <row r="753" spans="4:8">
      <c r="D753" s="128"/>
      <c r="E753" s="128"/>
      <c r="F753" s="129"/>
      <c r="G753" s="130"/>
      <c r="H753" s="131"/>
    </row>
    <row r="754" spans="4:8">
      <c r="D754" s="128"/>
      <c r="E754" s="128"/>
      <c r="F754" s="129"/>
      <c r="G754" s="130"/>
      <c r="H754" s="131"/>
    </row>
    <row r="755" spans="4:8">
      <c r="D755" s="128"/>
      <c r="E755" s="128"/>
      <c r="F755" s="129"/>
      <c r="G755" s="130"/>
      <c r="H755" s="131"/>
    </row>
    <row r="756" spans="4:8">
      <c r="D756" s="128"/>
      <c r="E756" s="128"/>
      <c r="F756" s="129"/>
      <c r="G756" s="130"/>
      <c r="H756" s="131"/>
    </row>
    <row r="757" spans="4:8">
      <c r="D757" s="128"/>
      <c r="E757" s="128"/>
      <c r="F757" s="129"/>
      <c r="G757" s="130"/>
      <c r="H757" s="131"/>
    </row>
    <row r="758" spans="4:8">
      <c r="D758" s="128"/>
      <c r="E758" s="128"/>
      <c r="F758" s="129"/>
      <c r="G758" s="130"/>
      <c r="H758" s="131"/>
    </row>
    <row r="759" spans="4:8">
      <c r="D759" s="128"/>
      <c r="E759" s="128"/>
      <c r="F759" s="129"/>
      <c r="G759" s="130"/>
      <c r="H759" s="131"/>
    </row>
    <row r="760" spans="4:8">
      <c r="D760" s="128"/>
      <c r="E760" s="128"/>
      <c r="F760" s="129"/>
      <c r="G760" s="130"/>
      <c r="H760" s="131"/>
    </row>
    <row r="761" spans="4:8">
      <c r="D761" s="128"/>
      <c r="E761" s="128"/>
      <c r="F761" s="129"/>
      <c r="G761" s="130"/>
      <c r="H761" s="131"/>
    </row>
    <row r="762" spans="4:8">
      <c r="D762" s="128"/>
      <c r="E762" s="128"/>
      <c r="F762" s="129"/>
      <c r="G762" s="130"/>
      <c r="H762" s="131"/>
    </row>
    <row r="763" spans="4:8">
      <c r="D763" s="128"/>
      <c r="E763" s="128"/>
      <c r="F763" s="129"/>
      <c r="G763" s="130"/>
      <c r="H763" s="131"/>
    </row>
    <row r="764" spans="4:8">
      <c r="D764" s="128"/>
      <c r="E764" s="128"/>
      <c r="F764" s="129"/>
      <c r="G764" s="130"/>
      <c r="H764" s="131"/>
    </row>
    <row r="765" spans="4:8">
      <c r="D765" s="128"/>
      <c r="E765" s="128"/>
      <c r="F765" s="129"/>
      <c r="G765" s="130"/>
      <c r="H765" s="131"/>
    </row>
    <row r="766" spans="4:8">
      <c r="D766" s="128"/>
      <c r="E766" s="128"/>
      <c r="F766" s="129"/>
      <c r="G766" s="130"/>
      <c r="H766" s="131"/>
    </row>
    <row r="767" spans="4:8">
      <c r="D767" s="128"/>
      <c r="E767" s="128"/>
      <c r="F767" s="129"/>
      <c r="G767" s="130"/>
      <c r="H767" s="131"/>
    </row>
    <row r="768" spans="4:8">
      <c r="D768" s="128"/>
      <c r="E768" s="128"/>
      <c r="F768" s="129"/>
      <c r="G768" s="130"/>
      <c r="H768" s="131"/>
    </row>
    <row r="769" spans="4:8">
      <c r="D769" s="128"/>
      <c r="E769" s="128"/>
      <c r="F769" s="129"/>
      <c r="G769" s="130"/>
      <c r="H769" s="131"/>
    </row>
    <row r="770" spans="4:8">
      <c r="D770" s="128"/>
      <c r="E770" s="128"/>
      <c r="F770" s="129"/>
      <c r="G770" s="130"/>
      <c r="H770" s="131"/>
    </row>
    <row r="771" spans="4:8">
      <c r="D771" s="128"/>
      <c r="E771" s="128"/>
      <c r="F771" s="129"/>
      <c r="G771" s="130"/>
      <c r="H771" s="131"/>
    </row>
    <row r="772" spans="4:8">
      <c r="D772" s="128"/>
      <c r="E772" s="128"/>
      <c r="F772" s="129"/>
      <c r="G772" s="130"/>
      <c r="H772" s="131"/>
    </row>
    <row r="773" spans="4:8">
      <c r="D773" s="128"/>
      <c r="E773" s="128"/>
      <c r="F773" s="129"/>
      <c r="G773" s="130"/>
      <c r="H773" s="131"/>
    </row>
    <row r="774" spans="4:8">
      <c r="D774" s="128"/>
      <c r="E774" s="128"/>
      <c r="F774" s="129"/>
      <c r="G774" s="130"/>
      <c r="H774" s="131"/>
    </row>
    <row r="775" spans="4:8">
      <c r="D775" s="128"/>
      <c r="E775" s="128"/>
      <c r="F775" s="129"/>
      <c r="G775" s="130"/>
      <c r="H775" s="131"/>
    </row>
    <row r="776" spans="4:8">
      <c r="D776" s="128"/>
      <c r="E776" s="128"/>
      <c r="F776" s="129"/>
      <c r="G776" s="130"/>
      <c r="H776" s="131"/>
    </row>
    <row r="777" spans="4:8">
      <c r="D777" s="128"/>
      <c r="E777" s="128"/>
      <c r="F777" s="129"/>
      <c r="G777" s="130"/>
      <c r="H777" s="131"/>
    </row>
    <row r="778" spans="4:8">
      <c r="D778" s="128"/>
      <c r="E778" s="128"/>
      <c r="F778" s="129"/>
      <c r="G778" s="130"/>
      <c r="H778" s="131"/>
    </row>
    <row r="779" spans="4:8">
      <c r="D779" s="128"/>
      <c r="E779" s="128"/>
      <c r="F779" s="129"/>
      <c r="G779" s="130"/>
      <c r="H779" s="131"/>
    </row>
    <row r="780" spans="4:8">
      <c r="D780" s="128"/>
      <c r="E780" s="128"/>
      <c r="F780" s="129"/>
      <c r="G780" s="130"/>
      <c r="H780" s="131"/>
    </row>
    <row r="781" spans="4:8">
      <c r="D781" s="128"/>
      <c r="E781" s="128"/>
      <c r="F781" s="129"/>
      <c r="G781" s="130"/>
      <c r="H781" s="131"/>
    </row>
    <row r="782" spans="4:8">
      <c r="D782" s="128"/>
      <c r="E782" s="128"/>
      <c r="F782" s="129"/>
      <c r="G782" s="130"/>
      <c r="H782" s="131"/>
    </row>
    <row r="783" spans="4:8">
      <c r="D783" s="128"/>
      <c r="E783" s="128"/>
      <c r="F783" s="129"/>
      <c r="G783" s="130"/>
      <c r="H783" s="131"/>
    </row>
    <row r="784" spans="4:8">
      <c r="D784" s="128"/>
      <c r="E784" s="128"/>
      <c r="F784" s="129"/>
      <c r="G784" s="130"/>
      <c r="H784" s="131"/>
    </row>
    <row r="785" spans="4:8">
      <c r="D785" s="128"/>
      <c r="E785" s="128"/>
      <c r="F785" s="129"/>
      <c r="G785" s="130"/>
      <c r="H785" s="131"/>
    </row>
    <row r="786" spans="4:8">
      <c r="D786" s="128"/>
      <c r="E786" s="128"/>
      <c r="F786" s="129"/>
      <c r="G786" s="130"/>
      <c r="H786" s="131"/>
    </row>
    <row r="787" spans="4:8">
      <c r="D787" s="128"/>
      <c r="E787" s="128"/>
      <c r="F787" s="129"/>
      <c r="G787" s="130"/>
      <c r="H787" s="131"/>
    </row>
    <row r="788" spans="4:8">
      <c r="D788" s="128"/>
      <c r="E788" s="128"/>
      <c r="F788" s="129"/>
      <c r="G788" s="130"/>
      <c r="H788" s="131"/>
    </row>
    <row r="789" spans="4:8">
      <c r="D789" s="128"/>
      <c r="E789" s="128"/>
      <c r="F789" s="129"/>
      <c r="G789" s="130"/>
      <c r="H789" s="131"/>
    </row>
    <row r="790" spans="4:8">
      <c r="D790" s="128"/>
      <c r="E790" s="128"/>
      <c r="F790" s="129"/>
      <c r="G790" s="130"/>
      <c r="H790" s="131"/>
    </row>
    <row r="791" spans="4:8">
      <c r="D791" s="128"/>
      <c r="E791" s="128"/>
      <c r="F791" s="129"/>
      <c r="G791" s="130"/>
      <c r="H791" s="131"/>
    </row>
    <row r="792" spans="4:8">
      <c r="D792" s="128"/>
      <c r="E792" s="128"/>
      <c r="F792" s="129"/>
      <c r="G792" s="130"/>
      <c r="H792" s="131"/>
    </row>
    <row r="793" spans="4:8">
      <c r="D793" s="128"/>
      <c r="E793" s="128"/>
      <c r="F793" s="129"/>
      <c r="G793" s="130"/>
      <c r="H793" s="131"/>
    </row>
    <row r="794" spans="4:8">
      <c r="D794" s="128"/>
      <c r="E794" s="128"/>
      <c r="F794" s="129"/>
      <c r="G794" s="130"/>
      <c r="H794" s="131"/>
    </row>
    <row r="795" spans="4:8">
      <c r="D795" s="128"/>
      <c r="E795" s="128"/>
      <c r="F795" s="129"/>
      <c r="G795" s="130"/>
      <c r="H795" s="131"/>
    </row>
    <row r="796" spans="4:8">
      <c r="D796" s="128"/>
      <c r="E796" s="128"/>
      <c r="F796" s="129"/>
      <c r="G796" s="130"/>
      <c r="H796" s="131"/>
    </row>
    <row r="797" spans="4:8">
      <c r="D797" s="128"/>
      <c r="E797" s="128"/>
      <c r="F797" s="129"/>
      <c r="G797" s="130"/>
      <c r="H797" s="131"/>
    </row>
    <row r="798" spans="4:8">
      <c r="D798" s="128"/>
      <c r="E798" s="128"/>
      <c r="F798" s="129"/>
      <c r="G798" s="130"/>
      <c r="H798" s="131"/>
    </row>
    <row r="799" spans="4:8">
      <c r="D799" s="128"/>
      <c r="E799" s="128"/>
      <c r="F799" s="129"/>
      <c r="G799" s="130"/>
      <c r="H799" s="131"/>
    </row>
    <row r="800" spans="4:8">
      <c r="D800" s="128"/>
      <c r="E800" s="128"/>
      <c r="F800" s="129"/>
      <c r="G800" s="130"/>
      <c r="H800" s="131"/>
    </row>
    <row r="801" spans="4:8">
      <c r="D801" s="128"/>
      <c r="E801" s="128"/>
      <c r="F801" s="129"/>
      <c r="G801" s="130"/>
      <c r="H801" s="131"/>
    </row>
    <row r="802" spans="4:8">
      <c r="D802" s="128"/>
      <c r="E802" s="128"/>
      <c r="F802" s="129"/>
      <c r="G802" s="130"/>
      <c r="H802" s="131"/>
    </row>
    <row r="803" spans="4:8">
      <c r="D803" s="128"/>
      <c r="E803" s="128"/>
      <c r="F803" s="129"/>
      <c r="G803" s="130"/>
      <c r="H803" s="131"/>
    </row>
    <row r="804" spans="4:8">
      <c r="D804" s="128"/>
      <c r="E804" s="128"/>
      <c r="F804" s="129"/>
      <c r="G804" s="130"/>
      <c r="H804" s="131"/>
    </row>
    <row r="805" spans="4:8">
      <c r="D805" s="128"/>
      <c r="E805" s="128"/>
      <c r="F805" s="129"/>
      <c r="G805" s="130"/>
      <c r="H805" s="131"/>
    </row>
    <row r="806" spans="4:8">
      <c r="D806" s="128"/>
      <c r="E806" s="128"/>
      <c r="F806" s="129"/>
      <c r="G806" s="130"/>
      <c r="H806" s="131"/>
    </row>
    <row r="807" spans="4:8">
      <c r="D807" s="128"/>
      <c r="E807" s="128"/>
      <c r="F807" s="129"/>
      <c r="G807" s="130"/>
      <c r="H807" s="131"/>
    </row>
    <row r="808" spans="4:8">
      <c r="D808" s="128"/>
      <c r="E808" s="128"/>
      <c r="F808" s="129"/>
      <c r="G808" s="130"/>
      <c r="H808" s="131"/>
    </row>
    <row r="809" spans="4:8">
      <c r="D809" s="128"/>
      <c r="E809" s="128"/>
      <c r="F809" s="129"/>
      <c r="G809" s="130"/>
      <c r="H809" s="131"/>
    </row>
    <row r="810" spans="4:8">
      <c r="D810" s="128"/>
      <c r="E810" s="128"/>
      <c r="F810" s="129"/>
      <c r="G810" s="130"/>
      <c r="H810" s="131"/>
    </row>
    <row r="811" spans="4:8">
      <c r="D811" s="128"/>
      <c r="E811" s="128"/>
      <c r="F811" s="129"/>
      <c r="G811" s="130"/>
      <c r="H811" s="131"/>
    </row>
    <row r="812" spans="4:8">
      <c r="D812" s="128"/>
      <c r="E812" s="128"/>
      <c r="F812" s="129"/>
      <c r="G812" s="130"/>
      <c r="H812" s="131"/>
    </row>
    <row r="813" spans="4:8">
      <c r="D813" s="128"/>
      <c r="E813" s="128"/>
      <c r="F813" s="129"/>
      <c r="G813" s="130"/>
      <c r="H813" s="131"/>
    </row>
    <row r="814" spans="4:8">
      <c r="D814" s="128"/>
      <c r="E814" s="128"/>
      <c r="F814" s="129"/>
      <c r="G814" s="130"/>
      <c r="H814" s="131"/>
    </row>
    <row r="815" spans="4:8">
      <c r="D815" s="128"/>
      <c r="E815" s="128"/>
      <c r="F815" s="129"/>
      <c r="G815" s="130"/>
      <c r="H815" s="131"/>
    </row>
    <row r="816" spans="4:8">
      <c r="D816" s="128"/>
      <c r="E816" s="128"/>
      <c r="F816" s="129"/>
      <c r="G816" s="130"/>
      <c r="H816" s="131"/>
    </row>
    <row r="817" spans="4:8">
      <c r="D817" s="128"/>
      <c r="E817" s="128"/>
      <c r="F817" s="129"/>
      <c r="G817" s="130"/>
      <c r="H817" s="131"/>
    </row>
    <row r="818" spans="4:8">
      <c r="D818" s="128"/>
      <c r="E818" s="128"/>
      <c r="F818" s="129"/>
      <c r="G818" s="130"/>
      <c r="H818" s="131"/>
    </row>
    <row r="819" spans="4:8">
      <c r="D819" s="128"/>
      <c r="E819" s="128"/>
      <c r="F819" s="129"/>
      <c r="G819" s="130"/>
      <c r="H819" s="131"/>
    </row>
    <row r="820" spans="4:8">
      <c r="D820" s="128"/>
      <c r="E820" s="128"/>
      <c r="F820" s="129"/>
      <c r="G820" s="130"/>
      <c r="H820" s="131"/>
    </row>
    <row r="821" spans="4:8">
      <c r="D821" s="128"/>
      <c r="E821" s="128"/>
      <c r="F821" s="129"/>
      <c r="G821" s="130"/>
      <c r="H821" s="131"/>
    </row>
    <row r="822" spans="4:8">
      <c r="D822" s="128"/>
      <c r="E822" s="128"/>
      <c r="F822" s="129"/>
      <c r="G822" s="130"/>
      <c r="H822" s="131"/>
    </row>
    <row r="823" spans="4:8">
      <c r="D823" s="128"/>
      <c r="E823" s="128"/>
      <c r="F823" s="129"/>
      <c r="G823" s="130"/>
      <c r="H823" s="131"/>
    </row>
    <row r="824" spans="4:8">
      <c r="D824" s="128"/>
      <c r="E824" s="128"/>
      <c r="F824" s="129"/>
      <c r="G824" s="130"/>
      <c r="H824" s="131"/>
    </row>
    <row r="825" spans="4:8">
      <c r="D825" s="128"/>
      <c r="E825" s="128"/>
      <c r="F825" s="129"/>
      <c r="G825" s="130"/>
      <c r="H825" s="131"/>
    </row>
    <row r="826" spans="4:8">
      <c r="D826" s="128"/>
      <c r="E826" s="128"/>
      <c r="F826" s="129"/>
      <c r="G826" s="130"/>
      <c r="H826" s="131"/>
    </row>
    <row r="827" spans="4:8">
      <c r="D827" s="128"/>
      <c r="E827" s="128"/>
      <c r="F827" s="129"/>
      <c r="G827" s="130"/>
      <c r="H827" s="131"/>
    </row>
    <row r="828" spans="4:8">
      <c r="D828" s="128"/>
      <c r="E828" s="128"/>
      <c r="F828" s="129"/>
      <c r="G828" s="130"/>
      <c r="H828" s="131"/>
    </row>
    <row r="829" spans="4:8">
      <c r="D829" s="128"/>
      <c r="E829" s="128"/>
      <c r="F829" s="129"/>
      <c r="G829" s="130"/>
      <c r="H829" s="131"/>
    </row>
    <row r="830" spans="4:8">
      <c r="D830" s="128"/>
      <c r="E830" s="128"/>
      <c r="F830" s="129"/>
      <c r="G830" s="130"/>
      <c r="H830" s="131"/>
    </row>
    <row r="831" spans="4:8">
      <c r="D831" s="128"/>
      <c r="E831" s="128"/>
      <c r="F831" s="129"/>
      <c r="G831" s="130"/>
      <c r="H831" s="131"/>
    </row>
    <row r="832" spans="4:8">
      <c r="D832" s="128"/>
      <c r="E832" s="128"/>
      <c r="F832" s="129"/>
      <c r="G832" s="130"/>
      <c r="H832" s="131"/>
    </row>
    <row r="833" spans="4:8">
      <c r="D833" s="128"/>
      <c r="E833" s="128"/>
      <c r="F833" s="129"/>
      <c r="G833" s="130"/>
      <c r="H833" s="131"/>
    </row>
    <row r="834" spans="4:8">
      <c r="D834" s="128"/>
      <c r="E834" s="128"/>
      <c r="F834" s="129"/>
      <c r="G834" s="130"/>
      <c r="H834" s="131"/>
    </row>
    <row r="835" spans="4:8">
      <c r="D835" s="128"/>
      <c r="E835" s="128"/>
      <c r="F835" s="129"/>
      <c r="G835" s="130"/>
      <c r="H835" s="131"/>
    </row>
    <row r="836" spans="4:8">
      <c r="D836" s="128"/>
      <c r="E836" s="128"/>
      <c r="F836" s="129"/>
      <c r="G836" s="130"/>
      <c r="H836" s="131"/>
    </row>
    <row r="837" spans="4:8">
      <c r="D837" s="128"/>
      <c r="E837" s="128"/>
      <c r="F837" s="129"/>
      <c r="G837" s="130"/>
      <c r="H837" s="131"/>
    </row>
    <row r="838" spans="4:8">
      <c r="D838" s="128"/>
      <c r="E838" s="128"/>
      <c r="F838" s="129"/>
      <c r="G838" s="130"/>
      <c r="H838" s="131"/>
    </row>
    <row r="839" spans="4:8">
      <c r="D839" s="128"/>
      <c r="E839" s="128"/>
      <c r="F839" s="129"/>
      <c r="G839" s="130"/>
      <c r="H839" s="131"/>
    </row>
    <row r="840" spans="4:8">
      <c r="D840" s="128"/>
      <c r="E840" s="128"/>
      <c r="F840" s="129"/>
      <c r="G840" s="130"/>
      <c r="H840" s="131"/>
    </row>
    <row r="841" spans="4:8">
      <c r="D841" s="128"/>
      <c r="E841" s="128"/>
      <c r="F841" s="129"/>
      <c r="G841" s="130"/>
      <c r="H841" s="131"/>
    </row>
    <row r="842" spans="4:8">
      <c r="D842" s="128"/>
      <c r="E842" s="128"/>
      <c r="F842" s="129"/>
      <c r="G842" s="130"/>
      <c r="H842" s="131"/>
    </row>
    <row r="843" spans="4:8">
      <c r="D843" s="128"/>
      <c r="E843" s="128"/>
      <c r="F843" s="129"/>
      <c r="G843" s="130"/>
      <c r="H843" s="131"/>
    </row>
    <row r="844" spans="4:8">
      <c r="D844" s="128"/>
      <c r="E844" s="128"/>
      <c r="F844" s="129"/>
      <c r="G844" s="130"/>
      <c r="H844" s="131"/>
    </row>
    <row r="845" spans="4:8">
      <c r="D845" s="128"/>
      <c r="E845" s="128"/>
      <c r="F845" s="129"/>
      <c r="G845" s="130"/>
      <c r="H845" s="131"/>
    </row>
    <row r="846" spans="4:8">
      <c r="D846" s="128"/>
      <c r="E846" s="128"/>
      <c r="F846" s="129"/>
      <c r="G846" s="130"/>
      <c r="H846" s="131"/>
    </row>
    <row r="847" spans="4:8">
      <c r="D847" s="128"/>
      <c r="E847" s="128"/>
      <c r="F847" s="129"/>
      <c r="G847" s="130"/>
      <c r="H847" s="131"/>
    </row>
    <row r="848" spans="4:8">
      <c r="D848" s="128"/>
      <c r="E848" s="128"/>
      <c r="F848" s="129"/>
      <c r="G848" s="130"/>
      <c r="H848" s="131"/>
    </row>
    <row r="849" spans="4:8">
      <c r="D849" s="128"/>
      <c r="E849" s="128"/>
      <c r="F849" s="129"/>
      <c r="G849" s="130"/>
      <c r="H849" s="131"/>
    </row>
    <row r="850" spans="4:8">
      <c r="D850" s="128"/>
      <c r="E850" s="128"/>
      <c r="F850" s="129"/>
      <c r="G850" s="130"/>
      <c r="H850" s="131"/>
    </row>
    <row r="851" spans="4:8">
      <c r="D851" s="128"/>
      <c r="E851" s="128"/>
      <c r="F851" s="129"/>
      <c r="G851" s="130"/>
      <c r="H851" s="131"/>
    </row>
    <row r="852" spans="4:8">
      <c r="D852" s="128"/>
      <c r="E852" s="128"/>
      <c r="F852" s="129"/>
      <c r="G852" s="130"/>
      <c r="H852" s="131"/>
    </row>
    <row r="853" spans="4:8">
      <c r="D853" s="128"/>
      <c r="E853" s="128"/>
      <c r="F853" s="129"/>
      <c r="G853" s="130"/>
      <c r="H853" s="131"/>
    </row>
    <row r="854" spans="4:8">
      <c r="D854" s="128"/>
      <c r="E854" s="128"/>
      <c r="F854" s="129"/>
      <c r="G854" s="130"/>
      <c r="H854" s="131"/>
    </row>
    <row r="855" spans="4:8">
      <c r="D855" s="128"/>
      <c r="E855" s="128"/>
      <c r="F855" s="129"/>
      <c r="G855" s="130"/>
      <c r="H855" s="131"/>
    </row>
    <row r="856" spans="4:8">
      <c r="D856" s="128"/>
      <c r="E856" s="128"/>
      <c r="F856" s="129"/>
      <c r="G856" s="130"/>
      <c r="H856" s="131"/>
    </row>
    <row r="857" spans="4:8">
      <c r="D857" s="128"/>
      <c r="E857" s="128"/>
      <c r="F857" s="129"/>
      <c r="G857" s="130"/>
      <c r="H857" s="131"/>
    </row>
    <row r="858" spans="4:8">
      <c r="D858" s="128"/>
      <c r="E858" s="128"/>
      <c r="F858" s="129"/>
      <c r="G858" s="130"/>
      <c r="H858" s="131"/>
    </row>
    <row r="859" spans="4:8">
      <c r="D859" s="128"/>
      <c r="E859" s="128"/>
      <c r="F859" s="129"/>
      <c r="G859" s="130"/>
      <c r="H859" s="131"/>
    </row>
    <row r="860" spans="4:8">
      <c r="D860" s="128"/>
      <c r="E860" s="128"/>
      <c r="F860" s="129"/>
      <c r="G860" s="130"/>
      <c r="H860" s="131"/>
    </row>
    <row r="861" spans="4:8">
      <c r="D861" s="128"/>
      <c r="E861" s="128"/>
      <c r="F861" s="129"/>
      <c r="G861" s="130"/>
      <c r="H861" s="131"/>
    </row>
    <row r="862" spans="4:8">
      <c r="D862" s="128"/>
      <c r="E862" s="128"/>
      <c r="F862" s="129"/>
      <c r="G862" s="130"/>
      <c r="H862" s="131"/>
    </row>
    <row r="863" spans="4:8">
      <c r="D863" s="128"/>
      <c r="E863" s="128"/>
      <c r="F863" s="129"/>
      <c r="G863" s="130"/>
      <c r="H863" s="131"/>
    </row>
    <row r="864" spans="4:8">
      <c r="D864" s="128"/>
      <c r="E864" s="128"/>
      <c r="F864" s="129"/>
      <c r="G864" s="130"/>
      <c r="H864" s="131"/>
    </row>
    <row r="865" spans="4:8">
      <c r="D865" s="128"/>
      <c r="E865" s="128"/>
      <c r="F865" s="129"/>
      <c r="G865" s="130"/>
      <c r="H865" s="131"/>
    </row>
    <row r="866" spans="4:8">
      <c r="D866" s="128"/>
      <c r="E866" s="128"/>
      <c r="F866" s="129"/>
      <c r="G866" s="130"/>
      <c r="H866" s="131"/>
    </row>
    <row r="867" spans="4:8">
      <c r="D867" s="128"/>
      <c r="E867" s="128"/>
      <c r="F867" s="129"/>
      <c r="G867" s="130"/>
      <c r="H867" s="131"/>
    </row>
    <row r="868" spans="4:8">
      <c r="D868" s="128"/>
      <c r="E868" s="128"/>
      <c r="F868" s="129"/>
      <c r="G868" s="130"/>
      <c r="H868" s="131"/>
    </row>
    <row r="869" spans="4:8">
      <c r="D869" s="128"/>
      <c r="E869" s="128"/>
      <c r="F869" s="129"/>
      <c r="G869" s="130"/>
      <c r="H869" s="131"/>
    </row>
    <row r="870" spans="4:8">
      <c r="D870" s="128"/>
      <c r="E870" s="128"/>
      <c r="F870" s="129"/>
      <c r="G870" s="130"/>
      <c r="H870" s="131"/>
    </row>
    <row r="871" spans="4:8">
      <c r="D871" s="128"/>
      <c r="E871" s="128"/>
      <c r="F871" s="129"/>
      <c r="G871" s="130"/>
      <c r="H871" s="131"/>
    </row>
    <row r="872" spans="4:8">
      <c r="D872" s="128"/>
      <c r="E872" s="128"/>
      <c r="F872" s="129"/>
      <c r="G872" s="130"/>
      <c r="H872" s="131"/>
    </row>
    <row r="873" spans="4:8">
      <c r="D873" s="128"/>
      <c r="E873" s="128"/>
      <c r="F873" s="129"/>
      <c r="G873" s="130"/>
      <c r="H873" s="131"/>
    </row>
    <row r="874" spans="4:8">
      <c r="D874" s="128"/>
      <c r="E874" s="128"/>
      <c r="F874" s="129"/>
      <c r="G874" s="130"/>
      <c r="H874" s="131"/>
    </row>
    <row r="875" spans="4:8">
      <c r="D875" s="128"/>
      <c r="E875" s="128"/>
      <c r="F875" s="129"/>
      <c r="G875" s="130"/>
      <c r="H875" s="131"/>
    </row>
    <row r="876" spans="4:8">
      <c r="D876" s="128"/>
      <c r="E876" s="128"/>
      <c r="F876" s="129"/>
      <c r="G876" s="130"/>
      <c r="H876" s="131"/>
    </row>
    <row r="877" spans="4:8">
      <c r="D877" s="128"/>
      <c r="E877" s="128"/>
      <c r="F877" s="129"/>
      <c r="G877" s="130"/>
      <c r="H877" s="131"/>
    </row>
    <row r="878" spans="4:8">
      <c r="D878" s="128"/>
      <c r="E878" s="128"/>
      <c r="F878" s="129"/>
      <c r="G878" s="130"/>
      <c r="H878" s="131"/>
    </row>
    <row r="879" spans="4:8">
      <c r="D879" s="128"/>
      <c r="E879" s="128"/>
      <c r="F879" s="129"/>
      <c r="G879" s="130"/>
      <c r="H879" s="131"/>
    </row>
    <row r="880" spans="4:8">
      <c r="D880" s="128"/>
      <c r="E880" s="128"/>
      <c r="F880" s="129"/>
      <c r="G880" s="130"/>
      <c r="H880" s="131"/>
    </row>
    <row r="881" spans="4:8">
      <c r="D881" s="128"/>
      <c r="E881" s="128"/>
      <c r="F881" s="129"/>
      <c r="G881" s="130"/>
      <c r="H881" s="131"/>
    </row>
    <row r="882" spans="4:8">
      <c r="D882" s="128"/>
      <c r="E882" s="128"/>
      <c r="F882" s="129"/>
      <c r="G882" s="130"/>
      <c r="H882" s="131"/>
    </row>
    <row r="883" spans="4:8">
      <c r="D883" s="128"/>
      <c r="E883" s="128"/>
      <c r="F883" s="129"/>
      <c r="G883" s="130"/>
      <c r="H883" s="131"/>
    </row>
    <row r="884" spans="4:8">
      <c r="D884" s="128"/>
      <c r="E884" s="128"/>
      <c r="F884" s="129"/>
      <c r="G884" s="130"/>
      <c r="H884" s="131"/>
    </row>
    <row r="885" spans="4:8">
      <c r="D885" s="128"/>
      <c r="E885" s="128"/>
      <c r="F885" s="129"/>
      <c r="G885" s="130"/>
      <c r="H885" s="131"/>
    </row>
    <row r="886" spans="4:8">
      <c r="D886" s="128"/>
      <c r="E886" s="128"/>
      <c r="F886" s="129"/>
      <c r="G886" s="130"/>
      <c r="H886" s="131"/>
    </row>
    <row r="887" spans="4:8">
      <c r="D887" s="128"/>
      <c r="E887" s="128"/>
      <c r="F887" s="129"/>
      <c r="G887" s="130"/>
      <c r="H887" s="131"/>
    </row>
    <row r="888" spans="4:8">
      <c r="D888" s="128"/>
      <c r="E888" s="128"/>
      <c r="F888" s="129"/>
      <c r="G888" s="130"/>
      <c r="H888" s="131"/>
    </row>
    <row r="889" spans="4:8">
      <c r="D889" s="128"/>
      <c r="E889" s="128"/>
      <c r="F889" s="129"/>
      <c r="G889" s="130"/>
      <c r="H889" s="131"/>
    </row>
    <row r="890" spans="4:8">
      <c r="D890" s="128"/>
      <c r="E890" s="128"/>
      <c r="F890" s="129"/>
      <c r="G890" s="130"/>
      <c r="H890" s="131"/>
    </row>
    <row r="891" spans="4:8">
      <c r="D891" s="128"/>
      <c r="E891" s="128"/>
      <c r="F891" s="129"/>
      <c r="G891" s="130"/>
      <c r="H891" s="131"/>
    </row>
    <row r="892" spans="4:8">
      <c r="D892" s="128"/>
      <c r="E892" s="128"/>
      <c r="F892" s="129"/>
      <c r="G892" s="130"/>
      <c r="H892" s="131"/>
    </row>
    <row r="893" spans="4:8">
      <c r="D893" s="128"/>
      <c r="E893" s="128"/>
      <c r="F893" s="129"/>
      <c r="G893" s="130"/>
      <c r="H893" s="131"/>
    </row>
    <row r="894" spans="4:8">
      <c r="D894" s="128"/>
      <c r="E894" s="128"/>
      <c r="F894" s="129"/>
      <c r="G894" s="130"/>
      <c r="H894" s="131"/>
    </row>
    <row r="895" spans="4:8">
      <c r="D895" s="128"/>
      <c r="E895" s="128"/>
      <c r="F895" s="129"/>
      <c r="G895" s="130"/>
      <c r="H895" s="131"/>
    </row>
    <row r="896" spans="4:8">
      <c r="D896" s="128"/>
      <c r="E896" s="128"/>
      <c r="F896" s="129"/>
      <c r="G896" s="130"/>
      <c r="H896" s="131"/>
    </row>
    <row r="897" spans="4:8">
      <c r="D897" s="128"/>
      <c r="E897" s="128"/>
      <c r="F897" s="129"/>
      <c r="G897" s="130"/>
      <c r="H897" s="131"/>
    </row>
    <row r="898" spans="4:8">
      <c r="D898" s="128"/>
      <c r="E898" s="128"/>
      <c r="F898" s="129"/>
      <c r="G898" s="130"/>
      <c r="H898" s="131"/>
    </row>
    <row r="899" spans="4:8">
      <c r="D899" s="128"/>
      <c r="E899" s="128"/>
      <c r="F899" s="129"/>
      <c r="G899" s="130"/>
      <c r="H899" s="131"/>
    </row>
    <row r="900" spans="4:8">
      <c r="D900" s="128"/>
      <c r="E900" s="128"/>
      <c r="F900" s="129"/>
      <c r="G900" s="130"/>
      <c r="H900" s="131"/>
    </row>
    <row r="901" spans="4:8">
      <c r="D901" s="128"/>
      <c r="E901" s="128"/>
      <c r="F901" s="129"/>
      <c r="G901" s="130"/>
      <c r="H901" s="131"/>
    </row>
    <row r="902" spans="4:8">
      <c r="D902" s="128"/>
      <c r="E902" s="128"/>
      <c r="F902" s="129"/>
      <c r="G902" s="130"/>
      <c r="H902" s="131"/>
    </row>
    <row r="903" spans="4:8">
      <c r="D903" s="128"/>
      <c r="E903" s="128"/>
      <c r="F903" s="129"/>
      <c r="G903" s="130"/>
      <c r="H903" s="131"/>
    </row>
    <row r="904" spans="4:8">
      <c r="D904" s="128"/>
      <c r="E904" s="128"/>
      <c r="F904" s="129"/>
      <c r="G904" s="130"/>
      <c r="H904" s="131"/>
    </row>
    <row r="905" spans="4:8">
      <c r="D905" s="128"/>
      <c r="E905" s="128"/>
      <c r="F905" s="129"/>
      <c r="G905" s="130"/>
      <c r="H905" s="131"/>
    </row>
    <row r="906" spans="4:8">
      <c r="D906" s="128"/>
      <c r="E906" s="128"/>
      <c r="F906" s="129"/>
      <c r="G906" s="130"/>
      <c r="H906" s="131"/>
    </row>
    <row r="907" spans="4:8">
      <c r="D907" s="128"/>
      <c r="E907" s="128"/>
      <c r="F907" s="129"/>
      <c r="G907" s="130"/>
      <c r="H907" s="131"/>
    </row>
    <row r="908" spans="4:8">
      <c r="D908" s="128"/>
      <c r="E908" s="128"/>
      <c r="F908" s="129"/>
      <c r="G908" s="130"/>
      <c r="H908" s="131"/>
    </row>
    <row r="909" spans="4:8">
      <c r="D909" s="128"/>
      <c r="E909" s="128"/>
      <c r="F909" s="129"/>
      <c r="G909" s="130"/>
      <c r="H909" s="131"/>
    </row>
    <row r="910" spans="4:8">
      <c r="D910" s="128"/>
      <c r="E910" s="128"/>
      <c r="F910" s="129"/>
      <c r="G910" s="130"/>
      <c r="H910" s="131"/>
    </row>
    <row r="911" spans="4:8">
      <c r="D911" s="128"/>
      <c r="E911" s="128"/>
      <c r="F911" s="129"/>
      <c r="G911" s="130"/>
      <c r="H911" s="131"/>
    </row>
    <row r="912" spans="4:8">
      <c r="D912" s="128"/>
      <c r="E912" s="128"/>
      <c r="F912" s="129"/>
      <c r="G912" s="130"/>
      <c r="H912" s="131"/>
    </row>
    <row r="913" spans="4:8">
      <c r="D913" s="128"/>
      <c r="E913" s="128"/>
      <c r="F913" s="129"/>
      <c r="G913" s="130"/>
      <c r="H913" s="131"/>
    </row>
    <row r="914" spans="4:8">
      <c r="D914" s="128"/>
      <c r="E914" s="128"/>
      <c r="F914" s="129"/>
      <c r="G914" s="130"/>
      <c r="H914" s="131"/>
    </row>
    <row r="915" spans="4:8">
      <c r="D915" s="128"/>
      <c r="E915" s="128"/>
      <c r="F915" s="129"/>
      <c r="G915" s="130"/>
      <c r="H915" s="131"/>
    </row>
    <row r="916" spans="4:8">
      <c r="D916" s="128"/>
      <c r="E916" s="128"/>
      <c r="F916" s="129"/>
      <c r="G916" s="130"/>
      <c r="H916" s="131"/>
    </row>
    <row r="917" spans="4:8">
      <c r="D917" s="128"/>
      <c r="E917" s="128"/>
      <c r="F917" s="129"/>
      <c r="G917" s="130"/>
      <c r="H917" s="131"/>
    </row>
    <row r="918" spans="4:8">
      <c r="D918" s="128"/>
      <c r="E918" s="128"/>
      <c r="F918" s="129"/>
      <c r="G918" s="130"/>
      <c r="H918" s="131"/>
    </row>
    <row r="919" spans="4:8">
      <c r="D919" s="128"/>
      <c r="E919" s="128"/>
      <c r="F919" s="129"/>
      <c r="G919" s="130"/>
      <c r="H919" s="131"/>
    </row>
    <row r="920" spans="4:8">
      <c r="D920" s="128"/>
      <c r="E920" s="128"/>
      <c r="F920" s="129"/>
      <c r="G920" s="130"/>
      <c r="H920" s="131"/>
    </row>
    <row r="921" spans="4:8">
      <c r="D921" s="128"/>
      <c r="E921" s="128"/>
      <c r="F921" s="129"/>
      <c r="G921" s="130"/>
      <c r="H921" s="131"/>
    </row>
    <row r="922" spans="4:8">
      <c r="D922" s="128"/>
      <c r="E922" s="128"/>
      <c r="F922" s="129"/>
      <c r="G922" s="130"/>
      <c r="H922" s="131"/>
    </row>
    <row r="923" spans="4:8">
      <c r="D923" s="128"/>
      <c r="E923" s="128"/>
      <c r="F923" s="129"/>
      <c r="G923" s="130"/>
      <c r="H923" s="131"/>
    </row>
    <row r="924" spans="4:8">
      <c r="D924" s="128"/>
      <c r="E924" s="128"/>
      <c r="F924" s="129"/>
      <c r="G924" s="130"/>
      <c r="H924" s="131"/>
    </row>
    <row r="925" spans="4:8">
      <c r="D925" s="128"/>
      <c r="E925" s="128"/>
      <c r="F925" s="129"/>
      <c r="G925" s="130"/>
      <c r="H925" s="131"/>
    </row>
    <row r="926" spans="4:8">
      <c r="D926" s="128"/>
      <c r="E926" s="128"/>
      <c r="F926" s="129"/>
      <c r="G926" s="130"/>
      <c r="H926" s="131"/>
    </row>
    <row r="927" spans="4:8">
      <c r="D927" s="128"/>
      <c r="E927" s="128"/>
      <c r="F927" s="129"/>
      <c r="G927" s="130"/>
      <c r="H927" s="131"/>
    </row>
    <row r="928" spans="4:8">
      <c r="D928" s="128"/>
      <c r="E928" s="128"/>
      <c r="F928" s="129"/>
      <c r="G928" s="130"/>
      <c r="H928" s="131"/>
    </row>
    <row r="929" spans="4:8">
      <c r="D929" s="128"/>
      <c r="E929" s="128"/>
      <c r="F929" s="129"/>
      <c r="G929" s="130"/>
      <c r="H929" s="131"/>
    </row>
    <row r="930" spans="4:8">
      <c r="D930" s="128"/>
      <c r="E930" s="128"/>
      <c r="F930" s="129"/>
      <c r="G930" s="130"/>
      <c r="H930" s="131"/>
    </row>
    <row r="931" spans="4:8">
      <c r="D931" s="128"/>
      <c r="E931" s="128"/>
      <c r="F931" s="129"/>
      <c r="G931" s="130"/>
      <c r="H931" s="131"/>
    </row>
    <row r="932" spans="4:8">
      <c r="D932" s="128"/>
      <c r="E932" s="128"/>
      <c r="F932" s="129"/>
      <c r="G932" s="130"/>
      <c r="H932" s="131"/>
    </row>
    <row r="933" spans="4:8">
      <c r="D933" s="128"/>
      <c r="E933" s="128"/>
      <c r="F933" s="129"/>
      <c r="G933" s="130"/>
      <c r="H933" s="131"/>
    </row>
    <row r="934" spans="4:8">
      <c r="D934" s="128"/>
      <c r="E934" s="128"/>
      <c r="F934" s="129"/>
      <c r="G934" s="130"/>
      <c r="H934" s="131"/>
    </row>
    <row r="935" spans="4:8">
      <c r="D935" s="128"/>
      <c r="E935" s="128"/>
      <c r="F935" s="129"/>
      <c r="G935" s="130"/>
      <c r="H935" s="131"/>
    </row>
    <row r="936" spans="4:8">
      <c r="D936" s="128"/>
      <c r="E936" s="128"/>
      <c r="F936" s="129"/>
      <c r="G936" s="130"/>
      <c r="H936" s="131"/>
    </row>
    <row r="937" spans="4:8">
      <c r="D937" s="128"/>
      <c r="E937" s="128"/>
      <c r="F937" s="129"/>
      <c r="G937" s="130"/>
      <c r="H937" s="131"/>
    </row>
    <row r="938" spans="4:8">
      <c r="D938" s="128"/>
      <c r="E938" s="128"/>
      <c r="F938" s="129"/>
      <c r="G938" s="130"/>
      <c r="H938" s="131"/>
    </row>
    <row r="939" spans="4:8">
      <c r="D939" s="128"/>
      <c r="E939" s="128"/>
      <c r="F939" s="129"/>
      <c r="G939" s="130"/>
      <c r="H939" s="131"/>
    </row>
    <row r="940" spans="4:8">
      <c r="D940" s="128"/>
      <c r="E940" s="128"/>
      <c r="F940" s="129"/>
      <c r="G940" s="130"/>
      <c r="H940" s="131"/>
    </row>
    <row r="941" spans="4:8">
      <c r="D941" s="128"/>
      <c r="E941" s="128"/>
      <c r="F941" s="129"/>
      <c r="G941" s="130"/>
      <c r="H941" s="131"/>
    </row>
    <row r="942" spans="4:8">
      <c r="D942" s="128"/>
      <c r="E942" s="128"/>
      <c r="F942" s="129"/>
      <c r="G942" s="130"/>
      <c r="H942" s="131"/>
    </row>
    <row r="943" spans="4:8">
      <c r="D943" s="128"/>
      <c r="E943" s="128"/>
      <c r="F943" s="129"/>
      <c r="G943" s="130"/>
      <c r="H943" s="131"/>
    </row>
    <row r="944" spans="4:8">
      <c r="D944" s="128"/>
      <c r="E944" s="128"/>
      <c r="F944" s="129"/>
      <c r="G944" s="130"/>
      <c r="H944" s="131"/>
    </row>
    <row r="945" spans="4:8">
      <c r="D945" s="128"/>
      <c r="E945" s="128"/>
      <c r="F945" s="129"/>
      <c r="G945" s="130"/>
      <c r="H945" s="131"/>
    </row>
    <row r="946" spans="4:8">
      <c r="D946" s="128"/>
      <c r="E946" s="128"/>
      <c r="F946" s="129"/>
      <c r="G946" s="130"/>
      <c r="H946" s="131"/>
    </row>
    <row r="947" spans="4:8">
      <c r="D947" s="128"/>
      <c r="E947" s="128"/>
      <c r="F947" s="129"/>
      <c r="G947" s="130"/>
      <c r="H947" s="131"/>
    </row>
    <row r="948" spans="4:8">
      <c r="D948" s="128"/>
      <c r="E948" s="128"/>
      <c r="F948" s="129"/>
      <c r="G948" s="130"/>
      <c r="H948" s="131"/>
    </row>
    <row r="949" spans="4:8">
      <c r="D949" s="128"/>
      <c r="E949" s="128"/>
      <c r="F949" s="129"/>
      <c r="G949" s="130"/>
      <c r="H949" s="131"/>
    </row>
    <row r="950" spans="4:8">
      <c r="D950" s="128"/>
      <c r="E950" s="128"/>
      <c r="F950" s="129"/>
      <c r="G950" s="130"/>
      <c r="H950" s="131"/>
    </row>
    <row r="951" spans="4:8">
      <c r="D951" s="128"/>
      <c r="E951" s="128"/>
      <c r="F951" s="129"/>
      <c r="G951" s="130"/>
      <c r="H951" s="131"/>
    </row>
    <row r="952" spans="4:8">
      <c r="D952" s="128"/>
      <c r="E952" s="128"/>
      <c r="F952" s="129"/>
      <c r="G952" s="130"/>
      <c r="H952" s="131"/>
    </row>
    <row r="953" spans="4:8">
      <c r="D953" s="128"/>
      <c r="E953" s="128"/>
      <c r="F953" s="129"/>
      <c r="G953" s="130"/>
      <c r="H953" s="131"/>
    </row>
    <row r="954" spans="4:8">
      <c r="D954" s="128"/>
      <c r="E954" s="128"/>
      <c r="F954" s="129"/>
      <c r="G954" s="130"/>
      <c r="H954" s="131"/>
    </row>
    <row r="955" spans="4:8">
      <c r="D955" s="128"/>
      <c r="E955" s="128"/>
      <c r="F955" s="129"/>
      <c r="G955" s="130"/>
      <c r="H955" s="131"/>
    </row>
    <row r="956" spans="4:8">
      <c r="D956" s="128"/>
      <c r="E956" s="128"/>
      <c r="F956" s="129"/>
      <c r="G956" s="130"/>
      <c r="H956" s="131"/>
    </row>
    <row r="957" spans="4:8">
      <c r="D957" s="128"/>
      <c r="E957" s="128"/>
      <c r="F957" s="129"/>
      <c r="G957" s="130"/>
      <c r="H957" s="131"/>
    </row>
    <row r="958" spans="4:8">
      <c r="D958" s="128"/>
      <c r="E958" s="128"/>
      <c r="F958" s="129"/>
      <c r="G958" s="130"/>
      <c r="H958" s="131"/>
    </row>
    <row r="959" spans="4:8">
      <c r="D959" s="128"/>
      <c r="E959" s="128"/>
      <c r="F959" s="129"/>
      <c r="G959" s="130"/>
      <c r="H959" s="131"/>
    </row>
    <row r="960" spans="4:8">
      <c r="D960" s="128"/>
      <c r="E960" s="128"/>
      <c r="F960" s="129"/>
      <c r="G960" s="130"/>
      <c r="H960" s="131"/>
    </row>
    <row r="961" spans="4:8">
      <c r="D961" s="128"/>
      <c r="E961" s="128"/>
      <c r="F961" s="129"/>
      <c r="G961" s="130"/>
      <c r="H961" s="131"/>
    </row>
    <row r="962" spans="4:8">
      <c r="D962" s="128"/>
      <c r="E962" s="128"/>
      <c r="F962" s="129"/>
      <c r="G962" s="130"/>
      <c r="H962" s="131"/>
    </row>
    <row r="963" spans="4:8">
      <c r="D963" s="128"/>
      <c r="E963" s="128"/>
      <c r="F963" s="129"/>
      <c r="G963" s="130"/>
      <c r="H963" s="131"/>
    </row>
    <row r="964" spans="4:8">
      <c r="D964" s="128"/>
      <c r="E964" s="128"/>
      <c r="F964" s="129"/>
      <c r="G964" s="130"/>
      <c r="H964" s="131"/>
    </row>
    <row r="965" spans="4:8">
      <c r="D965" s="128"/>
      <c r="E965" s="128"/>
      <c r="F965" s="129"/>
      <c r="G965" s="130"/>
      <c r="H965" s="131"/>
    </row>
    <row r="966" spans="4:8">
      <c r="D966" s="128"/>
      <c r="E966" s="128"/>
      <c r="F966" s="129"/>
      <c r="G966" s="130"/>
      <c r="H966" s="131"/>
    </row>
    <row r="967" spans="4:8">
      <c r="D967" s="128"/>
      <c r="E967" s="128"/>
      <c r="F967" s="129"/>
      <c r="G967" s="130"/>
      <c r="H967" s="131"/>
    </row>
    <row r="968" spans="4:8">
      <c r="D968" s="128"/>
      <c r="E968" s="128"/>
      <c r="F968" s="129"/>
      <c r="G968" s="130"/>
      <c r="H968" s="131"/>
    </row>
    <row r="969" spans="4:8">
      <c r="D969" s="128"/>
      <c r="E969" s="128"/>
      <c r="F969" s="129"/>
      <c r="G969" s="130"/>
      <c r="H969" s="131"/>
    </row>
    <row r="970" spans="4:8">
      <c r="D970" s="128"/>
      <c r="E970" s="128"/>
      <c r="F970" s="129"/>
      <c r="G970" s="130"/>
      <c r="H970" s="131"/>
    </row>
    <row r="971" spans="4:8">
      <c r="D971" s="128"/>
      <c r="E971" s="128"/>
      <c r="F971" s="129"/>
      <c r="G971" s="130"/>
      <c r="H971" s="131"/>
    </row>
    <row r="972" spans="4:8">
      <c r="D972" s="128"/>
      <c r="E972" s="128"/>
      <c r="F972" s="129"/>
      <c r="G972" s="130"/>
      <c r="H972" s="131"/>
    </row>
    <row r="973" spans="4:8">
      <c r="D973" s="128"/>
      <c r="E973" s="128"/>
      <c r="F973" s="129"/>
      <c r="G973" s="130"/>
      <c r="H973" s="131"/>
    </row>
    <row r="974" spans="4:8">
      <c r="D974" s="128"/>
      <c r="E974" s="128"/>
      <c r="F974" s="129"/>
      <c r="G974" s="130"/>
      <c r="H974" s="131"/>
    </row>
    <row r="975" spans="4:8">
      <c r="D975" s="128"/>
      <c r="E975" s="128"/>
      <c r="F975" s="129"/>
      <c r="G975" s="130"/>
      <c r="H975" s="131"/>
    </row>
    <row r="976" spans="4:8">
      <c r="D976" s="128"/>
      <c r="E976" s="128"/>
      <c r="F976" s="129"/>
      <c r="G976" s="130"/>
      <c r="H976" s="131"/>
    </row>
    <row r="977" spans="4:8">
      <c r="D977" s="128"/>
      <c r="E977" s="128"/>
      <c r="F977" s="129"/>
      <c r="G977" s="130"/>
      <c r="H977" s="131"/>
    </row>
    <row r="978" spans="4:8">
      <c r="D978" s="128"/>
      <c r="E978" s="128"/>
      <c r="F978" s="129"/>
      <c r="G978" s="130"/>
      <c r="H978" s="131"/>
    </row>
    <row r="979" spans="4:8">
      <c r="D979" s="128"/>
      <c r="E979" s="128"/>
      <c r="F979" s="129"/>
      <c r="G979" s="130"/>
      <c r="H979" s="131"/>
    </row>
    <row r="980" spans="4:8">
      <c r="D980" s="128"/>
      <c r="E980" s="128"/>
      <c r="F980" s="129"/>
      <c r="G980" s="130"/>
      <c r="H980" s="131"/>
    </row>
    <row r="981" spans="4:8">
      <c r="D981" s="128"/>
      <c r="E981" s="128"/>
      <c r="F981" s="129"/>
      <c r="G981" s="130"/>
      <c r="H981" s="131"/>
    </row>
    <row r="982" spans="4:8">
      <c r="D982" s="128"/>
      <c r="E982" s="128"/>
      <c r="F982" s="129"/>
      <c r="G982" s="130"/>
      <c r="H982" s="131"/>
    </row>
    <row r="983" spans="4:8">
      <c r="D983" s="128"/>
      <c r="E983" s="128"/>
      <c r="F983" s="129"/>
      <c r="G983" s="130"/>
      <c r="H983" s="131"/>
    </row>
    <row r="984" spans="4:8">
      <c r="D984" s="128"/>
      <c r="E984" s="128"/>
      <c r="F984" s="129"/>
      <c r="G984" s="130"/>
      <c r="H984" s="131"/>
    </row>
    <row r="985" spans="4:8">
      <c r="D985" s="128"/>
      <c r="E985" s="128"/>
      <c r="F985" s="129"/>
      <c r="G985" s="130"/>
      <c r="H985" s="131"/>
    </row>
    <row r="986" spans="4:8">
      <c r="D986" s="128"/>
      <c r="E986" s="128"/>
      <c r="F986" s="129"/>
      <c r="G986" s="130"/>
      <c r="H986" s="131"/>
    </row>
    <row r="987" spans="4:8">
      <c r="D987" s="128"/>
      <c r="E987" s="128"/>
      <c r="F987" s="129"/>
      <c r="G987" s="130"/>
      <c r="H987" s="131"/>
    </row>
    <row r="988" spans="4:8">
      <c r="D988" s="128"/>
      <c r="E988" s="128"/>
      <c r="F988" s="129"/>
      <c r="G988" s="130"/>
      <c r="H988" s="131"/>
    </row>
    <row r="989" spans="4:8">
      <c r="D989" s="128"/>
      <c r="E989" s="128"/>
      <c r="F989" s="129"/>
      <c r="G989" s="130"/>
      <c r="H989" s="131"/>
    </row>
    <row r="990" spans="4:8">
      <c r="D990" s="128"/>
      <c r="E990" s="128"/>
      <c r="F990" s="129"/>
      <c r="G990" s="130"/>
      <c r="H990" s="131"/>
    </row>
    <row r="991" spans="4:8">
      <c r="D991" s="128"/>
      <c r="E991" s="128"/>
      <c r="F991" s="129"/>
      <c r="G991" s="130"/>
      <c r="H991" s="131"/>
    </row>
    <row r="992" spans="4:8">
      <c r="D992" s="128"/>
      <c r="E992" s="128"/>
      <c r="F992" s="129"/>
      <c r="G992" s="130"/>
      <c r="H992" s="131"/>
    </row>
    <row r="993" spans="4:8">
      <c r="D993" s="128"/>
      <c r="E993" s="128"/>
      <c r="F993" s="129"/>
      <c r="G993" s="130"/>
      <c r="H993" s="131"/>
    </row>
    <row r="994" spans="4:8">
      <c r="D994" s="128"/>
      <c r="E994" s="128"/>
      <c r="F994" s="129"/>
      <c r="G994" s="130"/>
      <c r="H994" s="131"/>
    </row>
    <row r="995" spans="4:8">
      <c r="D995" s="128"/>
      <c r="E995" s="128"/>
      <c r="F995" s="129"/>
      <c r="G995" s="130"/>
      <c r="H995" s="131"/>
    </row>
    <row r="996" spans="4:8">
      <c r="D996" s="128"/>
      <c r="E996" s="128"/>
      <c r="F996" s="129"/>
      <c r="G996" s="130"/>
      <c r="H996" s="131"/>
    </row>
    <row r="997" spans="4:8">
      <c r="D997" s="128"/>
      <c r="E997" s="128"/>
      <c r="F997" s="129"/>
      <c r="G997" s="130"/>
      <c r="H997" s="131"/>
    </row>
    <row r="998" spans="4:8">
      <c r="D998" s="128"/>
      <c r="E998" s="128"/>
      <c r="F998" s="129"/>
      <c r="G998" s="130"/>
      <c r="H998" s="131"/>
    </row>
    <row r="999" spans="4:8">
      <c r="D999" s="128"/>
      <c r="E999" s="128"/>
      <c r="F999" s="129"/>
      <c r="G999" s="130"/>
      <c r="H999" s="131"/>
    </row>
    <row r="1000" spans="4:8">
      <c r="D1000" s="128"/>
      <c r="E1000" s="128"/>
      <c r="F1000" s="129"/>
      <c r="G1000" s="130"/>
      <c r="H1000" s="131"/>
    </row>
    <row r="1001" spans="4:8">
      <c r="D1001" s="128"/>
      <c r="E1001" s="128"/>
      <c r="F1001" s="129"/>
      <c r="G1001" s="130"/>
      <c r="H1001" s="131"/>
    </row>
    <row r="1002" spans="4:8">
      <c r="D1002" s="128"/>
      <c r="E1002" s="128"/>
      <c r="F1002" s="129"/>
      <c r="G1002" s="130"/>
      <c r="H1002" s="131"/>
    </row>
    <row r="1003" spans="4:8">
      <c r="D1003" s="128"/>
      <c r="E1003" s="128"/>
      <c r="F1003" s="129"/>
      <c r="G1003" s="130"/>
      <c r="H1003" s="131"/>
    </row>
    <row r="1004" spans="4:8">
      <c r="D1004" s="128"/>
      <c r="E1004" s="128"/>
      <c r="F1004" s="129"/>
      <c r="G1004" s="130"/>
      <c r="H1004" s="131"/>
    </row>
    <row r="1005" spans="4:8">
      <c r="D1005" s="128"/>
      <c r="E1005" s="128"/>
      <c r="F1005" s="129"/>
      <c r="G1005" s="130"/>
      <c r="H1005" s="131"/>
    </row>
    <row r="1006" spans="4:8">
      <c r="D1006" s="128"/>
      <c r="E1006" s="128"/>
      <c r="F1006" s="129"/>
      <c r="G1006" s="130"/>
      <c r="H1006" s="131"/>
    </row>
    <row r="1007" spans="4:8">
      <c r="D1007" s="128"/>
      <c r="E1007" s="128"/>
      <c r="F1007" s="129"/>
      <c r="G1007" s="130"/>
      <c r="H1007" s="131"/>
    </row>
    <row r="1008" spans="4:8">
      <c r="D1008" s="128"/>
      <c r="E1008" s="128"/>
      <c r="F1008" s="129"/>
      <c r="G1008" s="130"/>
      <c r="H1008" s="131"/>
    </row>
    <row r="1009" spans="4:8">
      <c r="D1009" s="128"/>
      <c r="E1009" s="128"/>
      <c r="F1009" s="129"/>
      <c r="G1009" s="130"/>
      <c r="H1009" s="131"/>
    </row>
    <row r="1010" spans="4:8">
      <c r="D1010" s="128"/>
      <c r="E1010" s="128"/>
      <c r="F1010" s="129"/>
      <c r="G1010" s="130"/>
      <c r="H1010" s="131"/>
    </row>
    <row r="1011" spans="4:8">
      <c r="D1011" s="128"/>
      <c r="E1011" s="128"/>
      <c r="F1011" s="129"/>
      <c r="G1011" s="130"/>
      <c r="H1011" s="131"/>
    </row>
    <row r="1012" spans="4:8">
      <c r="D1012" s="128"/>
      <c r="E1012" s="128"/>
      <c r="F1012" s="129"/>
      <c r="G1012" s="130"/>
      <c r="H1012" s="131"/>
    </row>
    <row r="1013" spans="4:8">
      <c r="D1013" s="128"/>
      <c r="E1013" s="128"/>
      <c r="F1013" s="129"/>
      <c r="G1013" s="130"/>
      <c r="H1013" s="131"/>
    </row>
    <row r="1014" spans="4:8">
      <c r="D1014" s="128"/>
      <c r="E1014" s="128"/>
      <c r="F1014" s="129"/>
      <c r="G1014" s="130"/>
      <c r="H1014" s="131"/>
    </row>
    <row r="1015" spans="4:8">
      <c r="D1015" s="128"/>
      <c r="E1015" s="128"/>
      <c r="F1015" s="129"/>
      <c r="G1015" s="130"/>
      <c r="H1015" s="131"/>
    </row>
    <row r="1016" spans="4:8">
      <c r="D1016" s="128"/>
      <c r="E1016" s="128"/>
      <c r="F1016" s="129"/>
      <c r="G1016" s="130"/>
      <c r="H1016" s="131"/>
    </row>
    <row r="1017" spans="4:8">
      <c r="D1017" s="128"/>
      <c r="E1017" s="128"/>
      <c r="F1017" s="129"/>
      <c r="G1017" s="130"/>
      <c r="H1017" s="131"/>
    </row>
    <row r="1018" spans="4:8">
      <c r="D1018" s="128"/>
      <c r="E1018" s="128"/>
      <c r="F1018" s="129"/>
      <c r="G1018" s="130"/>
      <c r="H1018" s="131"/>
    </row>
    <row r="1019" spans="4:8">
      <c r="D1019" s="128"/>
      <c r="E1019" s="128"/>
      <c r="F1019" s="129"/>
      <c r="G1019" s="130"/>
      <c r="H1019" s="131"/>
    </row>
    <row r="1020" spans="4:8">
      <c r="D1020" s="128"/>
      <c r="E1020" s="128"/>
      <c r="F1020" s="129"/>
      <c r="G1020" s="130"/>
      <c r="H1020" s="131"/>
    </row>
    <row r="1021" spans="4:8">
      <c r="D1021" s="128"/>
      <c r="E1021" s="128"/>
      <c r="F1021" s="129"/>
      <c r="G1021" s="130"/>
      <c r="H1021" s="131"/>
    </row>
    <row r="1022" spans="4:8">
      <c r="D1022" s="128"/>
      <c r="E1022" s="128"/>
      <c r="F1022" s="129"/>
      <c r="G1022" s="130"/>
      <c r="H1022" s="131"/>
    </row>
    <row r="1023" spans="4:8">
      <c r="D1023" s="128"/>
      <c r="E1023" s="128"/>
      <c r="F1023" s="129"/>
      <c r="G1023" s="130"/>
      <c r="H1023" s="131"/>
    </row>
    <row r="1024" spans="4:8">
      <c r="D1024" s="128"/>
      <c r="E1024" s="128"/>
      <c r="F1024" s="129"/>
      <c r="G1024" s="130"/>
      <c r="H1024" s="131"/>
    </row>
    <row r="1025" spans="4:8">
      <c r="D1025" s="128"/>
      <c r="E1025" s="128"/>
      <c r="F1025" s="129"/>
      <c r="G1025" s="130"/>
      <c r="H1025" s="131"/>
    </row>
    <row r="1026" spans="4:8">
      <c r="D1026" s="128"/>
      <c r="E1026" s="128"/>
      <c r="F1026" s="129"/>
      <c r="G1026" s="130"/>
      <c r="H1026" s="131"/>
    </row>
    <row r="1027" spans="4:8">
      <c r="D1027" s="128"/>
      <c r="E1027" s="128"/>
      <c r="F1027" s="129"/>
      <c r="G1027" s="130"/>
      <c r="H1027" s="131"/>
    </row>
    <row r="1028" spans="4:8">
      <c r="D1028" s="128"/>
      <c r="E1028" s="128"/>
      <c r="F1028" s="129"/>
      <c r="G1028" s="130"/>
      <c r="H1028" s="131"/>
    </row>
    <row r="1029" spans="4:8">
      <c r="D1029" s="128"/>
      <c r="E1029" s="128"/>
      <c r="F1029" s="129"/>
      <c r="G1029" s="130"/>
      <c r="H1029" s="131"/>
    </row>
    <row r="1030" spans="4:8">
      <c r="D1030" s="128"/>
      <c r="E1030" s="128"/>
      <c r="F1030" s="129"/>
      <c r="G1030" s="130"/>
      <c r="H1030" s="131"/>
    </row>
    <row r="1031" spans="4:8">
      <c r="D1031" s="128"/>
      <c r="E1031" s="128"/>
      <c r="F1031" s="129"/>
      <c r="G1031" s="130"/>
      <c r="H1031" s="131"/>
    </row>
    <row r="1032" spans="4:8">
      <c r="D1032" s="128"/>
      <c r="E1032" s="128"/>
      <c r="F1032" s="129"/>
      <c r="G1032" s="130"/>
      <c r="H1032" s="131"/>
    </row>
    <row r="1033" spans="4:8">
      <c r="D1033" s="128"/>
      <c r="E1033" s="128"/>
      <c r="F1033" s="129"/>
      <c r="G1033" s="130"/>
      <c r="H1033" s="131"/>
    </row>
    <row r="1034" spans="4:8">
      <c r="D1034" s="128"/>
      <c r="E1034" s="128"/>
      <c r="F1034" s="129"/>
      <c r="G1034" s="130"/>
      <c r="H1034" s="131"/>
    </row>
    <row r="1035" spans="4:8">
      <c r="D1035" s="128"/>
      <c r="E1035" s="128"/>
      <c r="F1035" s="129"/>
      <c r="G1035" s="130"/>
      <c r="H1035" s="131"/>
    </row>
    <row r="1036" spans="4:8">
      <c r="D1036" s="128"/>
      <c r="E1036" s="128"/>
      <c r="F1036" s="129"/>
      <c r="G1036" s="130"/>
      <c r="H1036" s="131"/>
    </row>
    <row r="1037" spans="4:8">
      <c r="D1037" s="128"/>
      <c r="E1037" s="128"/>
      <c r="F1037" s="129"/>
      <c r="G1037" s="130"/>
      <c r="H1037" s="131"/>
    </row>
    <row r="1038" spans="4:8">
      <c r="D1038" s="128"/>
      <c r="E1038" s="128"/>
      <c r="F1038" s="129"/>
      <c r="G1038" s="130"/>
      <c r="H1038" s="131"/>
    </row>
    <row r="1039" spans="4:8">
      <c r="D1039" s="128"/>
      <c r="E1039" s="128"/>
      <c r="F1039" s="129"/>
      <c r="G1039" s="130"/>
      <c r="H1039" s="131"/>
    </row>
    <row r="1040" spans="4:8">
      <c r="D1040" s="128"/>
      <c r="E1040" s="128"/>
      <c r="F1040" s="129"/>
      <c r="G1040" s="130"/>
      <c r="H1040" s="131"/>
    </row>
    <row r="1041" spans="4:8">
      <c r="D1041" s="128"/>
      <c r="E1041" s="128"/>
      <c r="F1041" s="129"/>
      <c r="G1041" s="130"/>
      <c r="H1041" s="131"/>
    </row>
    <row r="1042" spans="4:8">
      <c r="D1042" s="128"/>
      <c r="E1042" s="128"/>
      <c r="F1042" s="129"/>
      <c r="G1042" s="130"/>
      <c r="H1042" s="131"/>
    </row>
    <row r="1043" spans="4:8">
      <c r="D1043" s="128"/>
      <c r="E1043" s="128"/>
      <c r="F1043" s="129"/>
      <c r="G1043" s="130"/>
      <c r="H1043" s="131"/>
    </row>
    <row r="1044" spans="4:8">
      <c r="D1044" s="128"/>
      <c r="E1044" s="128"/>
      <c r="F1044" s="129"/>
      <c r="G1044" s="130"/>
      <c r="H1044" s="131"/>
    </row>
    <row r="1045" spans="4:8">
      <c r="D1045" s="128"/>
      <c r="E1045" s="128"/>
      <c r="F1045" s="129"/>
      <c r="G1045" s="130"/>
      <c r="H1045" s="131"/>
    </row>
    <row r="1046" spans="4:8">
      <c r="D1046" s="128"/>
      <c r="E1046" s="128"/>
      <c r="F1046" s="129"/>
      <c r="G1046" s="130"/>
      <c r="H1046" s="131"/>
    </row>
    <row r="1047" spans="4:8">
      <c r="D1047" s="128"/>
      <c r="E1047" s="128"/>
      <c r="F1047" s="129"/>
      <c r="G1047" s="130"/>
      <c r="H1047" s="131"/>
    </row>
    <row r="1048" spans="4:8">
      <c r="D1048" s="128"/>
      <c r="E1048" s="128"/>
      <c r="F1048" s="129"/>
      <c r="G1048" s="130"/>
      <c r="H1048" s="131"/>
    </row>
    <row r="1049" spans="4:8">
      <c r="D1049" s="128"/>
      <c r="E1049" s="128"/>
      <c r="F1049" s="129"/>
      <c r="G1049" s="130"/>
      <c r="H1049" s="131"/>
    </row>
    <row r="1050" spans="4:8">
      <c r="D1050" s="128"/>
      <c r="E1050" s="128"/>
      <c r="F1050" s="129"/>
      <c r="G1050" s="130"/>
      <c r="H1050" s="131"/>
    </row>
    <row r="1051" spans="4:8">
      <c r="D1051" s="128"/>
      <c r="E1051" s="128"/>
      <c r="F1051" s="129"/>
      <c r="G1051" s="130"/>
      <c r="H1051" s="131"/>
    </row>
  </sheetData>
  <sheetProtection selectLockedCells="1" selectUnlockedCells="1"/>
  <mergeCells count="6">
    <mergeCell ref="B51:H51"/>
    <mergeCell ref="B2:H2"/>
    <mergeCell ref="E3:F3"/>
    <mergeCell ref="D47:F47"/>
    <mergeCell ref="D48:F48"/>
    <mergeCell ref="D49:F49"/>
  </mergeCells>
  <printOptions horizontalCentered="1"/>
  <pageMargins left="0.74791666666666667" right="0.55138888888888893" top="0.39374999999999999" bottom="0.39374999999999999" header="0.51181102362204722" footer="0.51181102362204722"/>
  <pageSetup paperSize="9" scale="56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4"/>
  <sheetViews>
    <sheetView view="pageBreakPreview" topLeftCell="A13" zoomScale="80" zoomScaleNormal="80" zoomScaleSheetLayoutView="80" workbookViewId="0">
      <selection activeCell="N31" sqref="N31"/>
    </sheetView>
  </sheetViews>
  <sheetFormatPr defaultRowHeight="12.75"/>
  <cols>
    <col min="1" max="1" width="2.1640625" style="77" customWidth="1"/>
    <col min="2" max="2" width="10" style="127" customWidth="1"/>
    <col min="3" max="3" width="18.1640625" style="127" customWidth="1"/>
    <col min="4" max="4" width="94.1640625" style="132" customWidth="1"/>
    <col min="5" max="5" width="7.1640625" style="132" customWidth="1"/>
    <col min="6" max="6" width="11.83203125" style="133" customWidth="1"/>
    <col min="7" max="7" width="13.1640625" style="134" customWidth="1"/>
    <col min="8" max="8" width="17.33203125" style="135" customWidth="1"/>
    <col min="9" max="9" width="2.1640625" style="77" customWidth="1"/>
    <col min="10" max="256" width="9.33203125" style="77"/>
    <col min="257" max="257" width="2.1640625" style="77" customWidth="1"/>
    <col min="258" max="258" width="10" style="77" customWidth="1"/>
    <col min="259" max="259" width="18.1640625" style="77" customWidth="1"/>
    <col min="260" max="260" width="94.1640625" style="77" customWidth="1"/>
    <col min="261" max="261" width="7.1640625" style="77" customWidth="1"/>
    <col min="262" max="262" width="11.83203125" style="77" customWidth="1"/>
    <col min="263" max="263" width="13.1640625" style="77" customWidth="1"/>
    <col min="264" max="264" width="17.33203125" style="77" customWidth="1"/>
    <col min="265" max="265" width="2.1640625" style="77" customWidth="1"/>
    <col min="266" max="512" width="9.33203125" style="77"/>
    <col min="513" max="513" width="2.1640625" style="77" customWidth="1"/>
    <col min="514" max="514" width="10" style="77" customWidth="1"/>
    <col min="515" max="515" width="18.1640625" style="77" customWidth="1"/>
    <col min="516" max="516" width="94.1640625" style="77" customWidth="1"/>
    <col min="517" max="517" width="7.1640625" style="77" customWidth="1"/>
    <col min="518" max="518" width="11.83203125" style="77" customWidth="1"/>
    <col min="519" max="519" width="13.1640625" style="77" customWidth="1"/>
    <col min="520" max="520" width="17.33203125" style="77" customWidth="1"/>
    <col min="521" max="521" width="2.1640625" style="77" customWidth="1"/>
    <col min="522" max="768" width="9.33203125" style="77"/>
    <col min="769" max="769" width="2.1640625" style="77" customWidth="1"/>
    <col min="770" max="770" width="10" style="77" customWidth="1"/>
    <col min="771" max="771" width="18.1640625" style="77" customWidth="1"/>
    <col min="772" max="772" width="94.1640625" style="77" customWidth="1"/>
    <col min="773" max="773" width="7.1640625" style="77" customWidth="1"/>
    <col min="774" max="774" width="11.83203125" style="77" customWidth="1"/>
    <col min="775" max="775" width="13.1640625" style="77" customWidth="1"/>
    <col min="776" max="776" width="17.33203125" style="77" customWidth="1"/>
    <col min="777" max="777" width="2.1640625" style="77" customWidth="1"/>
    <col min="778" max="1024" width="9.33203125" style="77"/>
    <col min="1025" max="1025" width="2.1640625" style="77" customWidth="1"/>
    <col min="1026" max="1026" width="10" style="77" customWidth="1"/>
    <col min="1027" max="1027" width="18.1640625" style="77" customWidth="1"/>
    <col min="1028" max="1028" width="94.1640625" style="77" customWidth="1"/>
    <col min="1029" max="1029" width="7.1640625" style="77" customWidth="1"/>
    <col min="1030" max="1030" width="11.83203125" style="77" customWidth="1"/>
    <col min="1031" max="1031" width="13.1640625" style="77" customWidth="1"/>
    <col min="1032" max="1032" width="17.33203125" style="77" customWidth="1"/>
    <col min="1033" max="1033" width="2.1640625" style="77" customWidth="1"/>
    <col min="1034" max="1280" width="9.33203125" style="77"/>
    <col min="1281" max="1281" width="2.1640625" style="77" customWidth="1"/>
    <col min="1282" max="1282" width="10" style="77" customWidth="1"/>
    <col min="1283" max="1283" width="18.1640625" style="77" customWidth="1"/>
    <col min="1284" max="1284" width="94.1640625" style="77" customWidth="1"/>
    <col min="1285" max="1285" width="7.1640625" style="77" customWidth="1"/>
    <col min="1286" max="1286" width="11.83203125" style="77" customWidth="1"/>
    <col min="1287" max="1287" width="13.1640625" style="77" customWidth="1"/>
    <col min="1288" max="1288" width="17.33203125" style="77" customWidth="1"/>
    <col min="1289" max="1289" width="2.1640625" style="77" customWidth="1"/>
    <col min="1290" max="1536" width="9.33203125" style="77"/>
    <col min="1537" max="1537" width="2.1640625" style="77" customWidth="1"/>
    <col min="1538" max="1538" width="10" style="77" customWidth="1"/>
    <col min="1539" max="1539" width="18.1640625" style="77" customWidth="1"/>
    <col min="1540" max="1540" width="94.1640625" style="77" customWidth="1"/>
    <col min="1541" max="1541" width="7.1640625" style="77" customWidth="1"/>
    <col min="1542" max="1542" width="11.83203125" style="77" customWidth="1"/>
    <col min="1543" max="1543" width="13.1640625" style="77" customWidth="1"/>
    <col min="1544" max="1544" width="17.33203125" style="77" customWidth="1"/>
    <col min="1545" max="1545" width="2.1640625" style="77" customWidth="1"/>
    <col min="1546" max="1792" width="9.33203125" style="77"/>
    <col min="1793" max="1793" width="2.1640625" style="77" customWidth="1"/>
    <col min="1794" max="1794" width="10" style="77" customWidth="1"/>
    <col min="1795" max="1795" width="18.1640625" style="77" customWidth="1"/>
    <col min="1796" max="1796" width="94.1640625" style="77" customWidth="1"/>
    <col min="1797" max="1797" width="7.1640625" style="77" customWidth="1"/>
    <col min="1798" max="1798" width="11.83203125" style="77" customWidth="1"/>
    <col min="1799" max="1799" width="13.1640625" style="77" customWidth="1"/>
    <col min="1800" max="1800" width="17.33203125" style="77" customWidth="1"/>
    <col min="1801" max="1801" width="2.1640625" style="77" customWidth="1"/>
    <col min="1802" max="2048" width="9.33203125" style="77"/>
    <col min="2049" max="2049" width="2.1640625" style="77" customWidth="1"/>
    <col min="2050" max="2050" width="10" style="77" customWidth="1"/>
    <col min="2051" max="2051" width="18.1640625" style="77" customWidth="1"/>
    <col min="2052" max="2052" width="94.1640625" style="77" customWidth="1"/>
    <col min="2053" max="2053" width="7.1640625" style="77" customWidth="1"/>
    <col min="2054" max="2054" width="11.83203125" style="77" customWidth="1"/>
    <col min="2055" max="2055" width="13.1640625" style="77" customWidth="1"/>
    <col min="2056" max="2056" width="17.33203125" style="77" customWidth="1"/>
    <col min="2057" max="2057" width="2.1640625" style="77" customWidth="1"/>
    <col min="2058" max="2304" width="9.33203125" style="77"/>
    <col min="2305" max="2305" width="2.1640625" style="77" customWidth="1"/>
    <col min="2306" max="2306" width="10" style="77" customWidth="1"/>
    <col min="2307" max="2307" width="18.1640625" style="77" customWidth="1"/>
    <col min="2308" max="2308" width="94.1640625" style="77" customWidth="1"/>
    <col min="2309" max="2309" width="7.1640625" style="77" customWidth="1"/>
    <col min="2310" max="2310" width="11.83203125" style="77" customWidth="1"/>
    <col min="2311" max="2311" width="13.1640625" style="77" customWidth="1"/>
    <col min="2312" max="2312" width="17.33203125" style="77" customWidth="1"/>
    <col min="2313" max="2313" width="2.1640625" style="77" customWidth="1"/>
    <col min="2314" max="2560" width="9.33203125" style="77"/>
    <col min="2561" max="2561" width="2.1640625" style="77" customWidth="1"/>
    <col min="2562" max="2562" width="10" style="77" customWidth="1"/>
    <col min="2563" max="2563" width="18.1640625" style="77" customWidth="1"/>
    <col min="2564" max="2564" width="94.1640625" style="77" customWidth="1"/>
    <col min="2565" max="2565" width="7.1640625" style="77" customWidth="1"/>
    <col min="2566" max="2566" width="11.83203125" style="77" customWidth="1"/>
    <col min="2567" max="2567" width="13.1640625" style="77" customWidth="1"/>
    <col min="2568" max="2568" width="17.33203125" style="77" customWidth="1"/>
    <col min="2569" max="2569" width="2.1640625" style="77" customWidth="1"/>
    <col min="2570" max="2816" width="9.33203125" style="77"/>
    <col min="2817" max="2817" width="2.1640625" style="77" customWidth="1"/>
    <col min="2818" max="2818" width="10" style="77" customWidth="1"/>
    <col min="2819" max="2819" width="18.1640625" style="77" customWidth="1"/>
    <col min="2820" max="2820" width="94.1640625" style="77" customWidth="1"/>
    <col min="2821" max="2821" width="7.1640625" style="77" customWidth="1"/>
    <col min="2822" max="2822" width="11.83203125" style="77" customWidth="1"/>
    <col min="2823" max="2823" width="13.1640625" style="77" customWidth="1"/>
    <col min="2824" max="2824" width="17.33203125" style="77" customWidth="1"/>
    <col min="2825" max="2825" width="2.1640625" style="77" customWidth="1"/>
    <col min="2826" max="3072" width="9.33203125" style="77"/>
    <col min="3073" max="3073" width="2.1640625" style="77" customWidth="1"/>
    <col min="3074" max="3074" width="10" style="77" customWidth="1"/>
    <col min="3075" max="3075" width="18.1640625" style="77" customWidth="1"/>
    <col min="3076" max="3076" width="94.1640625" style="77" customWidth="1"/>
    <col min="3077" max="3077" width="7.1640625" style="77" customWidth="1"/>
    <col min="3078" max="3078" width="11.83203125" style="77" customWidth="1"/>
    <col min="3079" max="3079" width="13.1640625" style="77" customWidth="1"/>
    <col min="3080" max="3080" width="17.33203125" style="77" customWidth="1"/>
    <col min="3081" max="3081" width="2.1640625" style="77" customWidth="1"/>
    <col min="3082" max="3328" width="9.33203125" style="77"/>
    <col min="3329" max="3329" width="2.1640625" style="77" customWidth="1"/>
    <col min="3330" max="3330" width="10" style="77" customWidth="1"/>
    <col min="3331" max="3331" width="18.1640625" style="77" customWidth="1"/>
    <col min="3332" max="3332" width="94.1640625" style="77" customWidth="1"/>
    <col min="3333" max="3333" width="7.1640625" style="77" customWidth="1"/>
    <col min="3334" max="3334" width="11.83203125" style="77" customWidth="1"/>
    <col min="3335" max="3335" width="13.1640625" style="77" customWidth="1"/>
    <col min="3336" max="3336" width="17.33203125" style="77" customWidth="1"/>
    <col min="3337" max="3337" width="2.1640625" style="77" customWidth="1"/>
    <col min="3338" max="3584" width="9.33203125" style="77"/>
    <col min="3585" max="3585" width="2.1640625" style="77" customWidth="1"/>
    <col min="3586" max="3586" width="10" style="77" customWidth="1"/>
    <col min="3587" max="3587" width="18.1640625" style="77" customWidth="1"/>
    <col min="3588" max="3588" width="94.1640625" style="77" customWidth="1"/>
    <col min="3589" max="3589" width="7.1640625" style="77" customWidth="1"/>
    <col min="3590" max="3590" width="11.83203125" style="77" customWidth="1"/>
    <col min="3591" max="3591" width="13.1640625" style="77" customWidth="1"/>
    <col min="3592" max="3592" width="17.33203125" style="77" customWidth="1"/>
    <col min="3593" max="3593" width="2.1640625" style="77" customWidth="1"/>
    <col min="3594" max="3840" width="9.33203125" style="77"/>
    <col min="3841" max="3841" width="2.1640625" style="77" customWidth="1"/>
    <col min="3842" max="3842" width="10" style="77" customWidth="1"/>
    <col min="3843" max="3843" width="18.1640625" style="77" customWidth="1"/>
    <col min="3844" max="3844" width="94.1640625" style="77" customWidth="1"/>
    <col min="3845" max="3845" width="7.1640625" style="77" customWidth="1"/>
    <col min="3846" max="3846" width="11.83203125" style="77" customWidth="1"/>
    <col min="3847" max="3847" width="13.1640625" style="77" customWidth="1"/>
    <col min="3848" max="3848" width="17.33203125" style="77" customWidth="1"/>
    <col min="3849" max="3849" width="2.1640625" style="77" customWidth="1"/>
    <col min="3850" max="4096" width="9.33203125" style="77"/>
    <col min="4097" max="4097" width="2.1640625" style="77" customWidth="1"/>
    <col min="4098" max="4098" width="10" style="77" customWidth="1"/>
    <col min="4099" max="4099" width="18.1640625" style="77" customWidth="1"/>
    <col min="4100" max="4100" width="94.1640625" style="77" customWidth="1"/>
    <col min="4101" max="4101" width="7.1640625" style="77" customWidth="1"/>
    <col min="4102" max="4102" width="11.83203125" style="77" customWidth="1"/>
    <col min="4103" max="4103" width="13.1640625" style="77" customWidth="1"/>
    <col min="4104" max="4104" width="17.33203125" style="77" customWidth="1"/>
    <col min="4105" max="4105" width="2.1640625" style="77" customWidth="1"/>
    <col min="4106" max="4352" width="9.33203125" style="77"/>
    <col min="4353" max="4353" width="2.1640625" style="77" customWidth="1"/>
    <col min="4354" max="4354" width="10" style="77" customWidth="1"/>
    <col min="4355" max="4355" width="18.1640625" style="77" customWidth="1"/>
    <col min="4356" max="4356" width="94.1640625" style="77" customWidth="1"/>
    <col min="4357" max="4357" width="7.1640625" style="77" customWidth="1"/>
    <col min="4358" max="4358" width="11.83203125" style="77" customWidth="1"/>
    <col min="4359" max="4359" width="13.1640625" style="77" customWidth="1"/>
    <col min="4360" max="4360" width="17.33203125" style="77" customWidth="1"/>
    <col min="4361" max="4361" width="2.1640625" style="77" customWidth="1"/>
    <col min="4362" max="4608" width="9.33203125" style="77"/>
    <col min="4609" max="4609" width="2.1640625" style="77" customWidth="1"/>
    <col min="4610" max="4610" width="10" style="77" customWidth="1"/>
    <col min="4611" max="4611" width="18.1640625" style="77" customWidth="1"/>
    <col min="4612" max="4612" width="94.1640625" style="77" customWidth="1"/>
    <col min="4613" max="4613" width="7.1640625" style="77" customWidth="1"/>
    <col min="4614" max="4614" width="11.83203125" style="77" customWidth="1"/>
    <col min="4615" max="4615" width="13.1640625" style="77" customWidth="1"/>
    <col min="4616" max="4616" width="17.33203125" style="77" customWidth="1"/>
    <col min="4617" max="4617" width="2.1640625" style="77" customWidth="1"/>
    <col min="4618" max="4864" width="9.33203125" style="77"/>
    <col min="4865" max="4865" width="2.1640625" style="77" customWidth="1"/>
    <col min="4866" max="4866" width="10" style="77" customWidth="1"/>
    <col min="4867" max="4867" width="18.1640625" style="77" customWidth="1"/>
    <col min="4868" max="4868" width="94.1640625" style="77" customWidth="1"/>
    <col min="4869" max="4869" width="7.1640625" style="77" customWidth="1"/>
    <col min="4870" max="4870" width="11.83203125" style="77" customWidth="1"/>
    <col min="4871" max="4871" width="13.1640625" style="77" customWidth="1"/>
    <col min="4872" max="4872" width="17.33203125" style="77" customWidth="1"/>
    <col min="4873" max="4873" width="2.1640625" style="77" customWidth="1"/>
    <col min="4874" max="5120" width="9.33203125" style="77"/>
    <col min="5121" max="5121" width="2.1640625" style="77" customWidth="1"/>
    <col min="5122" max="5122" width="10" style="77" customWidth="1"/>
    <col min="5123" max="5123" width="18.1640625" style="77" customWidth="1"/>
    <col min="5124" max="5124" width="94.1640625" style="77" customWidth="1"/>
    <col min="5125" max="5125" width="7.1640625" style="77" customWidth="1"/>
    <col min="5126" max="5126" width="11.83203125" style="77" customWidth="1"/>
    <col min="5127" max="5127" width="13.1640625" style="77" customWidth="1"/>
    <col min="5128" max="5128" width="17.33203125" style="77" customWidth="1"/>
    <col min="5129" max="5129" width="2.1640625" style="77" customWidth="1"/>
    <col min="5130" max="5376" width="9.33203125" style="77"/>
    <col min="5377" max="5377" width="2.1640625" style="77" customWidth="1"/>
    <col min="5378" max="5378" width="10" style="77" customWidth="1"/>
    <col min="5379" max="5379" width="18.1640625" style="77" customWidth="1"/>
    <col min="5380" max="5380" width="94.1640625" style="77" customWidth="1"/>
    <col min="5381" max="5381" width="7.1640625" style="77" customWidth="1"/>
    <col min="5382" max="5382" width="11.83203125" style="77" customWidth="1"/>
    <col min="5383" max="5383" width="13.1640625" style="77" customWidth="1"/>
    <col min="5384" max="5384" width="17.33203125" style="77" customWidth="1"/>
    <col min="5385" max="5385" width="2.1640625" style="77" customWidth="1"/>
    <col min="5386" max="5632" width="9.33203125" style="77"/>
    <col min="5633" max="5633" width="2.1640625" style="77" customWidth="1"/>
    <col min="5634" max="5634" width="10" style="77" customWidth="1"/>
    <col min="5635" max="5635" width="18.1640625" style="77" customWidth="1"/>
    <col min="5636" max="5636" width="94.1640625" style="77" customWidth="1"/>
    <col min="5637" max="5637" width="7.1640625" style="77" customWidth="1"/>
    <col min="5638" max="5638" width="11.83203125" style="77" customWidth="1"/>
    <col min="5639" max="5639" width="13.1640625" style="77" customWidth="1"/>
    <col min="5640" max="5640" width="17.33203125" style="77" customWidth="1"/>
    <col min="5641" max="5641" width="2.1640625" style="77" customWidth="1"/>
    <col min="5642" max="5888" width="9.33203125" style="77"/>
    <col min="5889" max="5889" width="2.1640625" style="77" customWidth="1"/>
    <col min="5890" max="5890" width="10" style="77" customWidth="1"/>
    <col min="5891" max="5891" width="18.1640625" style="77" customWidth="1"/>
    <col min="5892" max="5892" width="94.1640625" style="77" customWidth="1"/>
    <col min="5893" max="5893" width="7.1640625" style="77" customWidth="1"/>
    <col min="5894" max="5894" width="11.83203125" style="77" customWidth="1"/>
    <col min="5895" max="5895" width="13.1640625" style="77" customWidth="1"/>
    <col min="5896" max="5896" width="17.33203125" style="77" customWidth="1"/>
    <col min="5897" max="5897" width="2.1640625" style="77" customWidth="1"/>
    <col min="5898" max="6144" width="9.33203125" style="77"/>
    <col min="6145" max="6145" width="2.1640625" style="77" customWidth="1"/>
    <col min="6146" max="6146" width="10" style="77" customWidth="1"/>
    <col min="6147" max="6147" width="18.1640625" style="77" customWidth="1"/>
    <col min="6148" max="6148" width="94.1640625" style="77" customWidth="1"/>
    <col min="6149" max="6149" width="7.1640625" style="77" customWidth="1"/>
    <col min="6150" max="6150" width="11.83203125" style="77" customWidth="1"/>
    <col min="6151" max="6151" width="13.1640625" style="77" customWidth="1"/>
    <col min="6152" max="6152" width="17.33203125" style="77" customWidth="1"/>
    <col min="6153" max="6153" width="2.1640625" style="77" customWidth="1"/>
    <col min="6154" max="6400" width="9.33203125" style="77"/>
    <col min="6401" max="6401" width="2.1640625" style="77" customWidth="1"/>
    <col min="6402" max="6402" width="10" style="77" customWidth="1"/>
    <col min="6403" max="6403" width="18.1640625" style="77" customWidth="1"/>
    <col min="6404" max="6404" width="94.1640625" style="77" customWidth="1"/>
    <col min="6405" max="6405" width="7.1640625" style="77" customWidth="1"/>
    <col min="6406" max="6406" width="11.83203125" style="77" customWidth="1"/>
    <col min="6407" max="6407" width="13.1640625" style="77" customWidth="1"/>
    <col min="6408" max="6408" width="17.33203125" style="77" customWidth="1"/>
    <col min="6409" max="6409" width="2.1640625" style="77" customWidth="1"/>
    <col min="6410" max="6656" width="9.33203125" style="77"/>
    <col min="6657" max="6657" width="2.1640625" style="77" customWidth="1"/>
    <col min="6658" max="6658" width="10" style="77" customWidth="1"/>
    <col min="6659" max="6659" width="18.1640625" style="77" customWidth="1"/>
    <col min="6660" max="6660" width="94.1640625" style="77" customWidth="1"/>
    <col min="6661" max="6661" width="7.1640625" style="77" customWidth="1"/>
    <col min="6662" max="6662" width="11.83203125" style="77" customWidth="1"/>
    <col min="6663" max="6663" width="13.1640625" style="77" customWidth="1"/>
    <col min="6664" max="6664" width="17.33203125" style="77" customWidth="1"/>
    <col min="6665" max="6665" width="2.1640625" style="77" customWidth="1"/>
    <col min="6666" max="6912" width="9.33203125" style="77"/>
    <col min="6913" max="6913" width="2.1640625" style="77" customWidth="1"/>
    <col min="6914" max="6914" width="10" style="77" customWidth="1"/>
    <col min="6915" max="6915" width="18.1640625" style="77" customWidth="1"/>
    <col min="6916" max="6916" width="94.1640625" style="77" customWidth="1"/>
    <col min="6917" max="6917" width="7.1640625" style="77" customWidth="1"/>
    <col min="6918" max="6918" width="11.83203125" style="77" customWidth="1"/>
    <col min="6919" max="6919" width="13.1640625" style="77" customWidth="1"/>
    <col min="6920" max="6920" width="17.33203125" style="77" customWidth="1"/>
    <col min="6921" max="6921" width="2.1640625" style="77" customWidth="1"/>
    <col min="6922" max="7168" width="9.33203125" style="77"/>
    <col min="7169" max="7169" width="2.1640625" style="77" customWidth="1"/>
    <col min="7170" max="7170" width="10" style="77" customWidth="1"/>
    <col min="7171" max="7171" width="18.1640625" style="77" customWidth="1"/>
    <col min="7172" max="7172" width="94.1640625" style="77" customWidth="1"/>
    <col min="7173" max="7173" width="7.1640625" style="77" customWidth="1"/>
    <col min="7174" max="7174" width="11.83203125" style="77" customWidth="1"/>
    <col min="7175" max="7175" width="13.1640625" style="77" customWidth="1"/>
    <col min="7176" max="7176" width="17.33203125" style="77" customWidth="1"/>
    <col min="7177" max="7177" width="2.1640625" style="77" customWidth="1"/>
    <col min="7178" max="7424" width="9.33203125" style="77"/>
    <col min="7425" max="7425" width="2.1640625" style="77" customWidth="1"/>
    <col min="7426" max="7426" width="10" style="77" customWidth="1"/>
    <col min="7427" max="7427" width="18.1640625" style="77" customWidth="1"/>
    <col min="7428" max="7428" width="94.1640625" style="77" customWidth="1"/>
    <col min="7429" max="7429" width="7.1640625" style="77" customWidth="1"/>
    <col min="7430" max="7430" width="11.83203125" style="77" customWidth="1"/>
    <col min="7431" max="7431" width="13.1640625" style="77" customWidth="1"/>
    <col min="7432" max="7432" width="17.33203125" style="77" customWidth="1"/>
    <col min="7433" max="7433" width="2.1640625" style="77" customWidth="1"/>
    <col min="7434" max="7680" width="9.33203125" style="77"/>
    <col min="7681" max="7681" width="2.1640625" style="77" customWidth="1"/>
    <col min="7682" max="7682" width="10" style="77" customWidth="1"/>
    <col min="7683" max="7683" width="18.1640625" style="77" customWidth="1"/>
    <col min="7684" max="7684" width="94.1640625" style="77" customWidth="1"/>
    <col min="7685" max="7685" width="7.1640625" style="77" customWidth="1"/>
    <col min="7686" max="7686" width="11.83203125" style="77" customWidth="1"/>
    <col min="7687" max="7687" width="13.1640625" style="77" customWidth="1"/>
    <col min="7688" max="7688" width="17.33203125" style="77" customWidth="1"/>
    <col min="7689" max="7689" width="2.1640625" style="77" customWidth="1"/>
    <col min="7690" max="7936" width="9.33203125" style="77"/>
    <col min="7937" max="7937" width="2.1640625" style="77" customWidth="1"/>
    <col min="7938" max="7938" width="10" style="77" customWidth="1"/>
    <col min="7939" max="7939" width="18.1640625" style="77" customWidth="1"/>
    <col min="7940" max="7940" width="94.1640625" style="77" customWidth="1"/>
    <col min="7941" max="7941" width="7.1640625" style="77" customWidth="1"/>
    <col min="7942" max="7942" width="11.83203125" style="77" customWidth="1"/>
    <col min="7943" max="7943" width="13.1640625" style="77" customWidth="1"/>
    <col min="7944" max="7944" width="17.33203125" style="77" customWidth="1"/>
    <col min="7945" max="7945" width="2.1640625" style="77" customWidth="1"/>
    <col min="7946" max="8192" width="9.33203125" style="77"/>
    <col min="8193" max="8193" width="2.1640625" style="77" customWidth="1"/>
    <col min="8194" max="8194" width="10" style="77" customWidth="1"/>
    <col min="8195" max="8195" width="18.1640625" style="77" customWidth="1"/>
    <col min="8196" max="8196" width="94.1640625" style="77" customWidth="1"/>
    <col min="8197" max="8197" width="7.1640625" style="77" customWidth="1"/>
    <col min="8198" max="8198" width="11.83203125" style="77" customWidth="1"/>
    <col min="8199" max="8199" width="13.1640625" style="77" customWidth="1"/>
    <col min="8200" max="8200" width="17.33203125" style="77" customWidth="1"/>
    <col min="8201" max="8201" width="2.1640625" style="77" customWidth="1"/>
    <col min="8202" max="8448" width="9.33203125" style="77"/>
    <col min="8449" max="8449" width="2.1640625" style="77" customWidth="1"/>
    <col min="8450" max="8450" width="10" style="77" customWidth="1"/>
    <col min="8451" max="8451" width="18.1640625" style="77" customWidth="1"/>
    <col min="8452" max="8452" width="94.1640625" style="77" customWidth="1"/>
    <col min="8453" max="8453" width="7.1640625" style="77" customWidth="1"/>
    <col min="8454" max="8454" width="11.83203125" style="77" customWidth="1"/>
    <col min="8455" max="8455" width="13.1640625" style="77" customWidth="1"/>
    <col min="8456" max="8456" width="17.33203125" style="77" customWidth="1"/>
    <col min="8457" max="8457" width="2.1640625" style="77" customWidth="1"/>
    <col min="8458" max="8704" width="9.33203125" style="77"/>
    <col min="8705" max="8705" width="2.1640625" style="77" customWidth="1"/>
    <col min="8706" max="8706" width="10" style="77" customWidth="1"/>
    <col min="8707" max="8707" width="18.1640625" style="77" customWidth="1"/>
    <col min="8708" max="8708" width="94.1640625" style="77" customWidth="1"/>
    <col min="8709" max="8709" width="7.1640625" style="77" customWidth="1"/>
    <col min="8710" max="8710" width="11.83203125" style="77" customWidth="1"/>
    <col min="8711" max="8711" width="13.1640625" style="77" customWidth="1"/>
    <col min="8712" max="8712" width="17.33203125" style="77" customWidth="1"/>
    <col min="8713" max="8713" width="2.1640625" style="77" customWidth="1"/>
    <col min="8714" max="8960" width="9.33203125" style="77"/>
    <col min="8961" max="8961" width="2.1640625" style="77" customWidth="1"/>
    <col min="8962" max="8962" width="10" style="77" customWidth="1"/>
    <col min="8963" max="8963" width="18.1640625" style="77" customWidth="1"/>
    <col min="8964" max="8964" width="94.1640625" style="77" customWidth="1"/>
    <col min="8965" max="8965" width="7.1640625" style="77" customWidth="1"/>
    <col min="8966" max="8966" width="11.83203125" style="77" customWidth="1"/>
    <col min="8967" max="8967" width="13.1640625" style="77" customWidth="1"/>
    <col min="8968" max="8968" width="17.33203125" style="77" customWidth="1"/>
    <col min="8969" max="8969" width="2.1640625" style="77" customWidth="1"/>
    <col min="8970" max="9216" width="9.33203125" style="77"/>
    <col min="9217" max="9217" width="2.1640625" style="77" customWidth="1"/>
    <col min="9218" max="9218" width="10" style="77" customWidth="1"/>
    <col min="9219" max="9219" width="18.1640625" style="77" customWidth="1"/>
    <col min="9220" max="9220" width="94.1640625" style="77" customWidth="1"/>
    <col min="9221" max="9221" width="7.1640625" style="77" customWidth="1"/>
    <col min="9222" max="9222" width="11.83203125" style="77" customWidth="1"/>
    <col min="9223" max="9223" width="13.1640625" style="77" customWidth="1"/>
    <col min="9224" max="9224" width="17.33203125" style="77" customWidth="1"/>
    <col min="9225" max="9225" width="2.1640625" style="77" customWidth="1"/>
    <col min="9226" max="9472" width="9.33203125" style="77"/>
    <col min="9473" max="9473" width="2.1640625" style="77" customWidth="1"/>
    <col min="9474" max="9474" width="10" style="77" customWidth="1"/>
    <col min="9475" max="9475" width="18.1640625" style="77" customWidth="1"/>
    <col min="9476" max="9476" width="94.1640625" style="77" customWidth="1"/>
    <col min="9477" max="9477" width="7.1640625" style="77" customWidth="1"/>
    <col min="9478" max="9478" width="11.83203125" style="77" customWidth="1"/>
    <col min="9479" max="9479" width="13.1640625" style="77" customWidth="1"/>
    <col min="9480" max="9480" width="17.33203125" style="77" customWidth="1"/>
    <col min="9481" max="9481" width="2.1640625" style="77" customWidth="1"/>
    <col min="9482" max="9728" width="9.33203125" style="77"/>
    <col min="9729" max="9729" width="2.1640625" style="77" customWidth="1"/>
    <col min="9730" max="9730" width="10" style="77" customWidth="1"/>
    <col min="9731" max="9731" width="18.1640625" style="77" customWidth="1"/>
    <col min="9732" max="9732" width="94.1640625" style="77" customWidth="1"/>
    <col min="9733" max="9733" width="7.1640625" style="77" customWidth="1"/>
    <col min="9734" max="9734" width="11.83203125" style="77" customWidth="1"/>
    <col min="9735" max="9735" width="13.1640625" style="77" customWidth="1"/>
    <col min="9736" max="9736" width="17.33203125" style="77" customWidth="1"/>
    <col min="9737" max="9737" width="2.1640625" style="77" customWidth="1"/>
    <col min="9738" max="9984" width="9.33203125" style="77"/>
    <col min="9985" max="9985" width="2.1640625" style="77" customWidth="1"/>
    <col min="9986" max="9986" width="10" style="77" customWidth="1"/>
    <col min="9987" max="9987" width="18.1640625" style="77" customWidth="1"/>
    <col min="9988" max="9988" width="94.1640625" style="77" customWidth="1"/>
    <col min="9989" max="9989" width="7.1640625" style="77" customWidth="1"/>
    <col min="9990" max="9990" width="11.83203125" style="77" customWidth="1"/>
    <col min="9991" max="9991" width="13.1640625" style="77" customWidth="1"/>
    <col min="9992" max="9992" width="17.33203125" style="77" customWidth="1"/>
    <col min="9993" max="9993" width="2.1640625" style="77" customWidth="1"/>
    <col min="9994" max="10240" width="9.33203125" style="77"/>
    <col min="10241" max="10241" width="2.1640625" style="77" customWidth="1"/>
    <col min="10242" max="10242" width="10" style="77" customWidth="1"/>
    <col min="10243" max="10243" width="18.1640625" style="77" customWidth="1"/>
    <col min="10244" max="10244" width="94.1640625" style="77" customWidth="1"/>
    <col min="10245" max="10245" width="7.1640625" style="77" customWidth="1"/>
    <col min="10246" max="10246" width="11.83203125" style="77" customWidth="1"/>
    <col min="10247" max="10247" width="13.1640625" style="77" customWidth="1"/>
    <col min="10248" max="10248" width="17.33203125" style="77" customWidth="1"/>
    <col min="10249" max="10249" width="2.1640625" style="77" customWidth="1"/>
    <col min="10250" max="10496" width="9.33203125" style="77"/>
    <col min="10497" max="10497" width="2.1640625" style="77" customWidth="1"/>
    <col min="10498" max="10498" width="10" style="77" customWidth="1"/>
    <col min="10499" max="10499" width="18.1640625" style="77" customWidth="1"/>
    <col min="10500" max="10500" width="94.1640625" style="77" customWidth="1"/>
    <col min="10501" max="10501" width="7.1640625" style="77" customWidth="1"/>
    <col min="10502" max="10502" width="11.83203125" style="77" customWidth="1"/>
    <col min="10503" max="10503" width="13.1640625" style="77" customWidth="1"/>
    <col min="10504" max="10504" width="17.33203125" style="77" customWidth="1"/>
    <col min="10505" max="10505" width="2.1640625" style="77" customWidth="1"/>
    <col min="10506" max="10752" width="9.33203125" style="77"/>
    <col min="10753" max="10753" width="2.1640625" style="77" customWidth="1"/>
    <col min="10754" max="10754" width="10" style="77" customWidth="1"/>
    <col min="10755" max="10755" width="18.1640625" style="77" customWidth="1"/>
    <col min="10756" max="10756" width="94.1640625" style="77" customWidth="1"/>
    <col min="10757" max="10757" width="7.1640625" style="77" customWidth="1"/>
    <col min="10758" max="10758" width="11.83203125" style="77" customWidth="1"/>
    <col min="10759" max="10759" width="13.1640625" style="77" customWidth="1"/>
    <col min="10760" max="10760" width="17.33203125" style="77" customWidth="1"/>
    <col min="10761" max="10761" width="2.1640625" style="77" customWidth="1"/>
    <col min="10762" max="11008" width="9.33203125" style="77"/>
    <col min="11009" max="11009" width="2.1640625" style="77" customWidth="1"/>
    <col min="11010" max="11010" width="10" style="77" customWidth="1"/>
    <col min="11011" max="11011" width="18.1640625" style="77" customWidth="1"/>
    <col min="11012" max="11012" width="94.1640625" style="77" customWidth="1"/>
    <col min="11013" max="11013" width="7.1640625" style="77" customWidth="1"/>
    <col min="11014" max="11014" width="11.83203125" style="77" customWidth="1"/>
    <col min="11015" max="11015" width="13.1640625" style="77" customWidth="1"/>
    <col min="11016" max="11016" width="17.33203125" style="77" customWidth="1"/>
    <col min="11017" max="11017" width="2.1640625" style="77" customWidth="1"/>
    <col min="11018" max="11264" width="9.33203125" style="77"/>
    <col min="11265" max="11265" width="2.1640625" style="77" customWidth="1"/>
    <col min="11266" max="11266" width="10" style="77" customWidth="1"/>
    <col min="11267" max="11267" width="18.1640625" style="77" customWidth="1"/>
    <col min="11268" max="11268" width="94.1640625" style="77" customWidth="1"/>
    <col min="11269" max="11269" width="7.1640625" style="77" customWidth="1"/>
    <col min="11270" max="11270" width="11.83203125" style="77" customWidth="1"/>
    <col min="11271" max="11271" width="13.1640625" style="77" customWidth="1"/>
    <col min="11272" max="11272" width="17.33203125" style="77" customWidth="1"/>
    <col min="11273" max="11273" width="2.1640625" style="77" customWidth="1"/>
    <col min="11274" max="11520" width="9.33203125" style="77"/>
    <col min="11521" max="11521" width="2.1640625" style="77" customWidth="1"/>
    <col min="11522" max="11522" width="10" style="77" customWidth="1"/>
    <col min="11523" max="11523" width="18.1640625" style="77" customWidth="1"/>
    <col min="11524" max="11524" width="94.1640625" style="77" customWidth="1"/>
    <col min="11525" max="11525" width="7.1640625" style="77" customWidth="1"/>
    <col min="11526" max="11526" width="11.83203125" style="77" customWidth="1"/>
    <col min="11527" max="11527" width="13.1640625" style="77" customWidth="1"/>
    <col min="11528" max="11528" width="17.33203125" style="77" customWidth="1"/>
    <col min="11529" max="11529" width="2.1640625" style="77" customWidth="1"/>
    <col min="11530" max="11776" width="9.33203125" style="77"/>
    <col min="11777" max="11777" width="2.1640625" style="77" customWidth="1"/>
    <col min="11778" max="11778" width="10" style="77" customWidth="1"/>
    <col min="11779" max="11779" width="18.1640625" style="77" customWidth="1"/>
    <col min="11780" max="11780" width="94.1640625" style="77" customWidth="1"/>
    <col min="11781" max="11781" width="7.1640625" style="77" customWidth="1"/>
    <col min="11782" max="11782" width="11.83203125" style="77" customWidth="1"/>
    <col min="11783" max="11783" width="13.1640625" style="77" customWidth="1"/>
    <col min="11784" max="11784" width="17.33203125" style="77" customWidth="1"/>
    <col min="11785" max="11785" width="2.1640625" style="77" customWidth="1"/>
    <col min="11786" max="12032" width="9.33203125" style="77"/>
    <col min="12033" max="12033" width="2.1640625" style="77" customWidth="1"/>
    <col min="12034" max="12034" width="10" style="77" customWidth="1"/>
    <col min="12035" max="12035" width="18.1640625" style="77" customWidth="1"/>
    <col min="12036" max="12036" width="94.1640625" style="77" customWidth="1"/>
    <col min="12037" max="12037" width="7.1640625" style="77" customWidth="1"/>
    <col min="12038" max="12038" width="11.83203125" style="77" customWidth="1"/>
    <col min="12039" max="12039" width="13.1640625" style="77" customWidth="1"/>
    <col min="12040" max="12040" width="17.33203125" style="77" customWidth="1"/>
    <col min="12041" max="12041" width="2.1640625" style="77" customWidth="1"/>
    <col min="12042" max="12288" width="9.33203125" style="77"/>
    <col min="12289" max="12289" width="2.1640625" style="77" customWidth="1"/>
    <col min="12290" max="12290" width="10" style="77" customWidth="1"/>
    <col min="12291" max="12291" width="18.1640625" style="77" customWidth="1"/>
    <col min="12292" max="12292" width="94.1640625" style="77" customWidth="1"/>
    <col min="12293" max="12293" width="7.1640625" style="77" customWidth="1"/>
    <col min="12294" max="12294" width="11.83203125" style="77" customWidth="1"/>
    <col min="12295" max="12295" width="13.1640625" style="77" customWidth="1"/>
    <col min="12296" max="12296" width="17.33203125" style="77" customWidth="1"/>
    <col min="12297" max="12297" width="2.1640625" style="77" customWidth="1"/>
    <col min="12298" max="12544" width="9.33203125" style="77"/>
    <col min="12545" max="12545" width="2.1640625" style="77" customWidth="1"/>
    <col min="12546" max="12546" width="10" style="77" customWidth="1"/>
    <col min="12547" max="12547" width="18.1640625" style="77" customWidth="1"/>
    <col min="12548" max="12548" width="94.1640625" style="77" customWidth="1"/>
    <col min="12549" max="12549" width="7.1640625" style="77" customWidth="1"/>
    <col min="12550" max="12550" width="11.83203125" style="77" customWidth="1"/>
    <col min="12551" max="12551" width="13.1640625" style="77" customWidth="1"/>
    <col min="12552" max="12552" width="17.33203125" style="77" customWidth="1"/>
    <col min="12553" max="12553" width="2.1640625" style="77" customWidth="1"/>
    <col min="12554" max="12800" width="9.33203125" style="77"/>
    <col min="12801" max="12801" width="2.1640625" style="77" customWidth="1"/>
    <col min="12802" max="12802" width="10" style="77" customWidth="1"/>
    <col min="12803" max="12803" width="18.1640625" style="77" customWidth="1"/>
    <col min="12804" max="12804" width="94.1640625" style="77" customWidth="1"/>
    <col min="12805" max="12805" width="7.1640625" style="77" customWidth="1"/>
    <col min="12806" max="12806" width="11.83203125" style="77" customWidth="1"/>
    <col min="12807" max="12807" width="13.1640625" style="77" customWidth="1"/>
    <col min="12808" max="12808" width="17.33203125" style="77" customWidth="1"/>
    <col min="12809" max="12809" width="2.1640625" style="77" customWidth="1"/>
    <col min="12810" max="13056" width="9.33203125" style="77"/>
    <col min="13057" max="13057" width="2.1640625" style="77" customWidth="1"/>
    <col min="13058" max="13058" width="10" style="77" customWidth="1"/>
    <col min="13059" max="13059" width="18.1640625" style="77" customWidth="1"/>
    <col min="13060" max="13060" width="94.1640625" style="77" customWidth="1"/>
    <col min="13061" max="13061" width="7.1640625" style="77" customWidth="1"/>
    <col min="13062" max="13062" width="11.83203125" style="77" customWidth="1"/>
    <col min="13063" max="13063" width="13.1640625" style="77" customWidth="1"/>
    <col min="13064" max="13064" width="17.33203125" style="77" customWidth="1"/>
    <col min="13065" max="13065" width="2.1640625" style="77" customWidth="1"/>
    <col min="13066" max="13312" width="9.33203125" style="77"/>
    <col min="13313" max="13313" width="2.1640625" style="77" customWidth="1"/>
    <col min="13314" max="13314" width="10" style="77" customWidth="1"/>
    <col min="13315" max="13315" width="18.1640625" style="77" customWidth="1"/>
    <col min="13316" max="13316" width="94.1640625" style="77" customWidth="1"/>
    <col min="13317" max="13317" width="7.1640625" style="77" customWidth="1"/>
    <col min="13318" max="13318" width="11.83203125" style="77" customWidth="1"/>
    <col min="13319" max="13319" width="13.1640625" style="77" customWidth="1"/>
    <col min="13320" max="13320" width="17.33203125" style="77" customWidth="1"/>
    <col min="13321" max="13321" width="2.1640625" style="77" customWidth="1"/>
    <col min="13322" max="13568" width="9.33203125" style="77"/>
    <col min="13569" max="13569" width="2.1640625" style="77" customWidth="1"/>
    <col min="13570" max="13570" width="10" style="77" customWidth="1"/>
    <col min="13571" max="13571" width="18.1640625" style="77" customWidth="1"/>
    <col min="13572" max="13572" width="94.1640625" style="77" customWidth="1"/>
    <col min="13573" max="13573" width="7.1640625" style="77" customWidth="1"/>
    <col min="13574" max="13574" width="11.83203125" style="77" customWidth="1"/>
    <col min="13575" max="13575" width="13.1640625" style="77" customWidth="1"/>
    <col min="13576" max="13576" width="17.33203125" style="77" customWidth="1"/>
    <col min="13577" max="13577" width="2.1640625" style="77" customWidth="1"/>
    <col min="13578" max="13824" width="9.33203125" style="77"/>
    <col min="13825" max="13825" width="2.1640625" style="77" customWidth="1"/>
    <col min="13826" max="13826" width="10" style="77" customWidth="1"/>
    <col min="13827" max="13827" width="18.1640625" style="77" customWidth="1"/>
    <col min="13828" max="13828" width="94.1640625" style="77" customWidth="1"/>
    <col min="13829" max="13829" width="7.1640625" style="77" customWidth="1"/>
    <col min="13830" max="13830" width="11.83203125" style="77" customWidth="1"/>
    <col min="13831" max="13831" width="13.1640625" style="77" customWidth="1"/>
    <col min="13832" max="13832" width="17.33203125" style="77" customWidth="1"/>
    <col min="13833" max="13833" width="2.1640625" style="77" customWidth="1"/>
    <col min="13834" max="14080" width="9.33203125" style="77"/>
    <col min="14081" max="14081" width="2.1640625" style="77" customWidth="1"/>
    <col min="14082" max="14082" width="10" style="77" customWidth="1"/>
    <col min="14083" max="14083" width="18.1640625" style="77" customWidth="1"/>
    <col min="14084" max="14084" width="94.1640625" style="77" customWidth="1"/>
    <col min="14085" max="14085" width="7.1640625" style="77" customWidth="1"/>
    <col min="14086" max="14086" width="11.83203125" style="77" customWidth="1"/>
    <col min="14087" max="14087" width="13.1640625" style="77" customWidth="1"/>
    <col min="14088" max="14088" width="17.33203125" style="77" customWidth="1"/>
    <col min="14089" max="14089" width="2.1640625" style="77" customWidth="1"/>
    <col min="14090" max="14336" width="9.33203125" style="77"/>
    <col min="14337" max="14337" width="2.1640625" style="77" customWidth="1"/>
    <col min="14338" max="14338" width="10" style="77" customWidth="1"/>
    <col min="14339" max="14339" width="18.1640625" style="77" customWidth="1"/>
    <col min="14340" max="14340" width="94.1640625" style="77" customWidth="1"/>
    <col min="14341" max="14341" width="7.1640625" style="77" customWidth="1"/>
    <col min="14342" max="14342" width="11.83203125" style="77" customWidth="1"/>
    <col min="14343" max="14343" width="13.1640625" style="77" customWidth="1"/>
    <col min="14344" max="14344" width="17.33203125" style="77" customWidth="1"/>
    <col min="14345" max="14345" width="2.1640625" style="77" customWidth="1"/>
    <col min="14346" max="14592" width="9.33203125" style="77"/>
    <col min="14593" max="14593" width="2.1640625" style="77" customWidth="1"/>
    <col min="14594" max="14594" width="10" style="77" customWidth="1"/>
    <col min="14595" max="14595" width="18.1640625" style="77" customWidth="1"/>
    <col min="14596" max="14596" width="94.1640625" style="77" customWidth="1"/>
    <col min="14597" max="14597" width="7.1640625" style="77" customWidth="1"/>
    <col min="14598" max="14598" width="11.83203125" style="77" customWidth="1"/>
    <col min="14599" max="14599" width="13.1640625" style="77" customWidth="1"/>
    <col min="14600" max="14600" width="17.33203125" style="77" customWidth="1"/>
    <col min="14601" max="14601" width="2.1640625" style="77" customWidth="1"/>
    <col min="14602" max="14848" width="9.33203125" style="77"/>
    <col min="14849" max="14849" width="2.1640625" style="77" customWidth="1"/>
    <col min="14850" max="14850" width="10" style="77" customWidth="1"/>
    <col min="14851" max="14851" width="18.1640625" style="77" customWidth="1"/>
    <col min="14852" max="14852" width="94.1640625" style="77" customWidth="1"/>
    <col min="14853" max="14853" width="7.1640625" style="77" customWidth="1"/>
    <col min="14854" max="14854" width="11.83203125" style="77" customWidth="1"/>
    <col min="14855" max="14855" width="13.1640625" style="77" customWidth="1"/>
    <col min="14856" max="14856" width="17.33203125" style="77" customWidth="1"/>
    <col min="14857" max="14857" width="2.1640625" style="77" customWidth="1"/>
    <col min="14858" max="15104" width="9.33203125" style="77"/>
    <col min="15105" max="15105" width="2.1640625" style="77" customWidth="1"/>
    <col min="15106" max="15106" width="10" style="77" customWidth="1"/>
    <col min="15107" max="15107" width="18.1640625" style="77" customWidth="1"/>
    <col min="15108" max="15108" width="94.1640625" style="77" customWidth="1"/>
    <col min="15109" max="15109" width="7.1640625" style="77" customWidth="1"/>
    <col min="15110" max="15110" width="11.83203125" style="77" customWidth="1"/>
    <col min="15111" max="15111" width="13.1640625" style="77" customWidth="1"/>
    <col min="15112" max="15112" width="17.33203125" style="77" customWidth="1"/>
    <col min="15113" max="15113" width="2.1640625" style="77" customWidth="1"/>
    <col min="15114" max="15360" width="9.33203125" style="77"/>
    <col min="15361" max="15361" width="2.1640625" style="77" customWidth="1"/>
    <col min="15362" max="15362" width="10" style="77" customWidth="1"/>
    <col min="15363" max="15363" width="18.1640625" style="77" customWidth="1"/>
    <col min="15364" max="15364" width="94.1640625" style="77" customWidth="1"/>
    <col min="15365" max="15365" width="7.1640625" style="77" customWidth="1"/>
    <col min="15366" max="15366" width="11.83203125" style="77" customWidth="1"/>
    <col min="15367" max="15367" width="13.1640625" style="77" customWidth="1"/>
    <col min="15368" max="15368" width="17.33203125" style="77" customWidth="1"/>
    <col min="15369" max="15369" width="2.1640625" style="77" customWidth="1"/>
    <col min="15370" max="15616" width="9.33203125" style="77"/>
    <col min="15617" max="15617" width="2.1640625" style="77" customWidth="1"/>
    <col min="15618" max="15618" width="10" style="77" customWidth="1"/>
    <col min="15619" max="15619" width="18.1640625" style="77" customWidth="1"/>
    <col min="15620" max="15620" width="94.1640625" style="77" customWidth="1"/>
    <col min="15621" max="15621" width="7.1640625" style="77" customWidth="1"/>
    <col min="15622" max="15622" width="11.83203125" style="77" customWidth="1"/>
    <col min="15623" max="15623" width="13.1640625" style="77" customWidth="1"/>
    <col min="15624" max="15624" width="17.33203125" style="77" customWidth="1"/>
    <col min="15625" max="15625" width="2.1640625" style="77" customWidth="1"/>
    <col min="15626" max="15872" width="9.33203125" style="77"/>
    <col min="15873" max="15873" width="2.1640625" style="77" customWidth="1"/>
    <col min="15874" max="15874" width="10" style="77" customWidth="1"/>
    <col min="15875" max="15875" width="18.1640625" style="77" customWidth="1"/>
    <col min="15876" max="15876" width="94.1640625" style="77" customWidth="1"/>
    <col min="15877" max="15877" width="7.1640625" style="77" customWidth="1"/>
    <col min="15878" max="15878" width="11.83203125" style="77" customWidth="1"/>
    <col min="15879" max="15879" width="13.1640625" style="77" customWidth="1"/>
    <col min="15880" max="15880" width="17.33203125" style="77" customWidth="1"/>
    <col min="15881" max="15881" width="2.1640625" style="77" customWidth="1"/>
    <col min="15882" max="16128" width="9.33203125" style="77"/>
    <col min="16129" max="16129" width="2.1640625" style="77" customWidth="1"/>
    <col min="16130" max="16130" width="10" style="77" customWidth="1"/>
    <col min="16131" max="16131" width="18.1640625" style="77" customWidth="1"/>
    <col min="16132" max="16132" width="94.1640625" style="77" customWidth="1"/>
    <col min="16133" max="16133" width="7.1640625" style="77" customWidth="1"/>
    <col min="16134" max="16134" width="11.83203125" style="77" customWidth="1"/>
    <col min="16135" max="16135" width="13.1640625" style="77" customWidth="1"/>
    <col min="16136" max="16136" width="17.33203125" style="77" customWidth="1"/>
    <col min="16137" max="16137" width="2.1640625" style="77" customWidth="1"/>
    <col min="16138" max="16384" width="9.33203125" style="77"/>
  </cols>
  <sheetData>
    <row r="1" spans="1:9" ht="6.75" customHeight="1" thickBot="1">
      <c r="A1" s="76"/>
      <c r="B1" s="77"/>
      <c r="C1" s="77"/>
      <c r="D1" s="77"/>
      <c r="E1" s="77"/>
      <c r="F1" s="77"/>
      <c r="G1" s="77"/>
      <c r="H1" s="77"/>
      <c r="I1" s="76"/>
    </row>
    <row r="2" spans="1:9" s="78" customFormat="1" ht="87.75" customHeight="1" thickBot="1">
      <c r="A2" s="76"/>
      <c r="B2" s="221" t="s">
        <v>247</v>
      </c>
      <c r="C2" s="221"/>
      <c r="D2" s="221"/>
      <c r="E2" s="221"/>
      <c r="F2" s="221"/>
      <c r="G2" s="221"/>
      <c r="H2" s="221"/>
      <c r="I2" s="76"/>
    </row>
    <row r="3" spans="1:9" s="84" customFormat="1" ht="66.75" customHeight="1" thickBot="1">
      <c r="A3" s="76"/>
      <c r="B3" s="79" t="s">
        <v>98</v>
      </c>
      <c r="C3" s="80" t="s">
        <v>99</v>
      </c>
      <c r="D3" s="80" t="s">
        <v>100</v>
      </c>
      <c r="E3" s="222" t="s">
        <v>169</v>
      </c>
      <c r="F3" s="222"/>
      <c r="G3" s="82" t="s">
        <v>170</v>
      </c>
      <c r="H3" s="83" t="s">
        <v>101</v>
      </c>
      <c r="I3" s="76"/>
    </row>
    <row r="4" spans="1:9" s="84" customFormat="1" ht="15.75" thickTop="1">
      <c r="A4" s="76"/>
      <c r="B4" s="85" t="s">
        <v>2</v>
      </c>
      <c r="C4" s="86" t="s">
        <v>171</v>
      </c>
      <c r="D4" s="87" t="s">
        <v>172</v>
      </c>
      <c r="E4" s="86" t="s">
        <v>2</v>
      </c>
      <c r="F4" s="88" t="s">
        <v>2</v>
      </c>
      <c r="G4" s="89" t="s">
        <v>2</v>
      </c>
      <c r="H4" s="90" t="s">
        <v>2</v>
      </c>
      <c r="I4" s="76"/>
    </row>
    <row r="5" spans="1:9" s="91" customFormat="1" ht="15">
      <c r="B5" s="92">
        <v>1</v>
      </c>
      <c r="C5" s="93" t="s">
        <v>173</v>
      </c>
      <c r="D5" s="94" t="s">
        <v>174</v>
      </c>
      <c r="E5" s="93" t="s">
        <v>1</v>
      </c>
      <c r="F5" s="95">
        <v>35</v>
      </c>
      <c r="G5" s="143"/>
      <c r="H5" s="97">
        <f>G5*F5</f>
        <v>0</v>
      </c>
    </row>
    <row r="6" spans="1:9" s="91" customFormat="1" ht="15">
      <c r="B6" s="92">
        <v>2</v>
      </c>
      <c r="C6" s="93" t="s">
        <v>173</v>
      </c>
      <c r="D6" s="94" t="s">
        <v>175</v>
      </c>
      <c r="E6" s="93" t="s">
        <v>0</v>
      </c>
      <c r="F6" s="95">
        <v>15</v>
      </c>
      <c r="G6" s="139"/>
      <c r="H6" s="97">
        <f>G6*F6</f>
        <v>0</v>
      </c>
    </row>
    <row r="7" spans="1:9" s="91" customFormat="1" ht="15">
      <c r="B7" s="92">
        <v>3</v>
      </c>
      <c r="C7" s="93" t="s">
        <v>173</v>
      </c>
      <c r="D7" s="94" t="s">
        <v>234</v>
      </c>
      <c r="E7" s="93" t="s">
        <v>0</v>
      </c>
      <c r="F7" s="95">
        <v>15</v>
      </c>
      <c r="G7" s="139"/>
      <c r="H7" s="97">
        <f>G7*F7</f>
        <v>0</v>
      </c>
    </row>
    <row r="8" spans="1:9" s="91" customFormat="1" ht="28.5">
      <c r="B8" s="92">
        <v>4</v>
      </c>
      <c r="C8" s="93" t="s">
        <v>173</v>
      </c>
      <c r="D8" s="94" t="s">
        <v>235</v>
      </c>
      <c r="E8" s="93" t="s">
        <v>1</v>
      </c>
      <c r="F8" s="95">
        <v>20</v>
      </c>
      <c r="G8" s="139"/>
      <c r="H8" s="97">
        <f>G8*F8</f>
        <v>0</v>
      </c>
    </row>
    <row r="9" spans="1:9" s="91" customFormat="1" ht="15">
      <c r="B9" s="92">
        <v>5</v>
      </c>
      <c r="C9" s="93" t="s">
        <v>177</v>
      </c>
      <c r="D9" s="94" t="s">
        <v>178</v>
      </c>
      <c r="E9" s="93" t="s">
        <v>119</v>
      </c>
      <c r="F9" s="95">
        <f>F5*0.1+F6*0.2*0.3+F7*0.08*0.3+F8*0.08</f>
        <v>6.36</v>
      </c>
      <c r="G9" s="139"/>
      <c r="H9" s="97">
        <f>G9*F9</f>
        <v>0</v>
      </c>
    </row>
    <row r="10" spans="1:9" s="76" customFormat="1" ht="15">
      <c r="B10" s="98" t="s">
        <v>2</v>
      </c>
      <c r="C10" s="99" t="s">
        <v>2</v>
      </c>
      <c r="D10" s="100" t="s">
        <v>179</v>
      </c>
      <c r="E10" s="99" t="s">
        <v>2</v>
      </c>
      <c r="F10" s="101" t="s">
        <v>2</v>
      </c>
      <c r="G10" s="102" t="s">
        <v>2</v>
      </c>
      <c r="H10" s="103">
        <f>SUM(H5:H9)</f>
        <v>0</v>
      </c>
    </row>
    <row r="11" spans="1:9" s="104" customFormat="1" ht="15">
      <c r="B11" s="85" t="s">
        <v>2</v>
      </c>
      <c r="C11" s="86" t="s">
        <v>34</v>
      </c>
      <c r="D11" s="105" t="s">
        <v>180</v>
      </c>
      <c r="E11" s="86" t="s">
        <v>2</v>
      </c>
      <c r="F11" s="88" t="s">
        <v>2</v>
      </c>
      <c r="G11" s="89" t="s">
        <v>2</v>
      </c>
      <c r="H11" s="90" t="s">
        <v>2</v>
      </c>
    </row>
    <row r="12" spans="1:9" s="91" customFormat="1" ht="28.5">
      <c r="B12" s="92">
        <v>6</v>
      </c>
      <c r="C12" s="93" t="s">
        <v>33</v>
      </c>
      <c r="D12" s="94" t="s">
        <v>236</v>
      </c>
      <c r="E12" s="93" t="s">
        <v>1</v>
      </c>
      <c r="F12" s="95">
        <v>50</v>
      </c>
      <c r="G12" s="139"/>
      <c r="H12" s="97">
        <f t="shared" ref="H12:H17" si="0">G12*F12</f>
        <v>0</v>
      </c>
    </row>
    <row r="13" spans="1:9" s="91" customFormat="1" ht="28.5">
      <c r="B13" s="92">
        <v>7</v>
      </c>
      <c r="C13" s="93" t="s">
        <v>33</v>
      </c>
      <c r="D13" s="94" t="s">
        <v>237</v>
      </c>
      <c r="E13" s="93" t="s">
        <v>119</v>
      </c>
      <c r="F13" s="95">
        <f>F12*0.2</f>
        <v>10</v>
      </c>
      <c r="G13" s="139"/>
      <c r="H13" s="97">
        <f t="shared" si="0"/>
        <v>0</v>
      </c>
    </row>
    <row r="14" spans="1:9" s="91" customFormat="1" ht="28.5">
      <c r="B14" s="92">
        <v>8</v>
      </c>
      <c r="C14" s="93" t="s">
        <v>146</v>
      </c>
      <c r="D14" s="94" t="s">
        <v>238</v>
      </c>
      <c r="E14" s="93" t="s">
        <v>1</v>
      </c>
      <c r="F14" s="95">
        <f>F15</f>
        <v>30</v>
      </c>
      <c r="G14" s="139"/>
      <c r="H14" s="97">
        <f t="shared" si="0"/>
        <v>0</v>
      </c>
    </row>
    <row r="15" spans="1:9" s="91" customFormat="1" ht="28.5">
      <c r="B15" s="92">
        <v>9</v>
      </c>
      <c r="C15" s="93" t="s">
        <v>31</v>
      </c>
      <c r="D15" s="94" t="s">
        <v>239</v>
      </c>
      <c r="E15" s="93" t="s">
        <v>1</v>
      </c>
      <c r="F15" s="95">
        <f>F20</f>
        <v>30</v>
      </c>
      <c r="G15" s="143"/>
      <c r="H15" s="97">
        <f t="shared" si="0"/>
        <v>0</v>
      </c>
    </row>
    <row r="16" spans="1:9" s="91" customFormat="1" ht="28.5">
      <c r="B16" s="92">
        <v>10</v>
      </c>
      <c r="C16" s="93" t="s">
        <v>31</v>
      </c>
      <c r="D16" s="94" t="s">
        <v>240</v>
      </c>
      <c r="E16" s="93" t="s">
        <v>1</v>
      </c>
      <c r="F16" s="95">
        <f>F21</f>
        <v>15</v>
      </c>
      <c r="G16" s="143"/>
      <c r="H16" s="97">
        <f t="shared" si="0"/>
        <v>0</v>
      </c>
    </row>
    <row r="17" spans="2:10" s="91" customFormat="1" ht="57">
      <c r="B17" s="92">
        <v>11</v>
      </c>
      <c r="C17" s="93" t="s">
        <v>30</v>
      </c>
      <c r="D17" s="94" t="s">
        <v>241</v>
      </c>
      <c r="E17" s="93" t="s">
        <v>1</v>
      </c>
      <c r="F17" s="95">
        <f>F16</f>
        <v>15</v>
      </c>
      <c r="G17" s="143"/>
      <c r="H17" s="97">
        <f t="shared" si="0"/>
        <v>0</v>
      </c>
    </row>
    <row r="18" spans="2:10" s="76" customFormat="1" ht="15">
      <c r="B18" s="98" t="s">
        <v>2</v>
      </c>
      <c r="C18" s="99" t="s">
        <v>2</v>
      </c>
      <c r="D18" s="100" t="s">
        <v>187</v>
      </c>
      <c r="E18" s="99" t="s">
        <v>2</v>
      </c>
      <c r="F18" s="101" t="s">
        <v>2</v>
      </c>
      <c r="G18" s="102" t="s">
        <v>2</v>
      </c>
      <c r="H18" s="103">
        <f>SUM(H12:H17)</f>
        <v>0</v>
      </c>
    </row>
    <row r="19" spans="2:10" s="104" customFormat="1" ht="15">
      <c r="B19" s="85" t="s">
        <v>2</v>
      </c>
      <c r="C19" s="86" t="s">
        <v>35</v>
      </c>
      <c r="D19" s="105" t="s">
        <v>188</v>
      </c>
      <c r="E19" s="86" t="s">
        <v>2</v>
      </c>
      <c r="F19" s="88" t="s">
        <v>2</v>
      </c>
      <c r="G19" s="89" t="s">
        <v>2</v>
      </c>
      <c r="H19" s="90" t="s">
        <v>2</v>
      </c>
    </row>
    <row r="20" spans="2:10" s="91" customFormat="1" ht="28.5">
      <c r="B20" s="92">
        <v>12</v>
      </c>
      <c r="C20" s="93" t="s">
        <v>189</v>
      </c>
      <c r="D20" s="94" t="s">
        <v>242</v>
      </c>
      <c r="E20" s="93" t="s">
        <v>1</v>
      </c>
      <c r="F20" s="95">
        <v>30</v>
      </c>
      <c r="G20" s="139"/>
      <c r="H20" s="97">
        <f>G20*F20</f>
        <v>0</v>
      </c>
    </row>
    <row r="21" spans="2:10" s="91" customFormat="1" ht="28.5">
      <c r="B21" s="92">
        <v>13</v>
      </c>
      <c r="C21" s="93" t="s">
        <v>189</v>
      </c>
      <c r="D21" s="94" t="s">
        <v>243</v>
      </c>
      <c r="E21" s="93" t="s">
        <v>1</v>
      </c>
      <c r="F21" s="95">
        <v>15</v>
      </c>
      <c r="G21" s="139"/>
      <c r="H21" s="97">
        <f>G21*F21</f>
        <v>0</v>
      </c>
    </row>
    <row r="22" spans="2:10" s="76" customFormat="1" ht="15">
      <c r="B22" s="98" t="s">
        <v>2</v>
      </c>
      <c r="C22" s="99" t="s">
        <v>2</v>
      </c>
      <c r="D22" s="100" t="s">
        <v>192</v>
      </c>
      <c r="E22" s="99" t="s">
        <v>2</v>
      </c>
      <c r="F22" s="101" t="s">
        <v>2</v>
      </c>
      <c r="G22" s="102" t="s">
        <v>2</v>
      </c>
      <c r="H22" s="103">
        <f>SUM(H20:H21)</f>
        <v>0</v>
      </c>
    </row>
    <row r="23" spans="2:10" s="104" customFormat="1" ht="15">
      <c r="B23" s="85" t="s">
        <v>2</v>
      </c>
      <c r="C23" s="86" t="s">
        <v>193</v>
      </c>
      <c r="D23" s="105" t="s">
        <v>196</v>
      </c>
      <c r="E23" s="86" t="s">
        <v>2</v>
      </c>
      <c r="F23" s="88" t="s">
        <v>2</v>
      </c>
      <c r="G23" s="89" t="s">
        <v>2</v>
      </c>
      <c r="H23" s="90" t="s">
        <v>2</v>
      </c>
    </row>
    <row r="24" spans="2:10" s="91" customFormat="1" ht="15">
      <c r="B24" s="92">
        <v>14</v>
      </c>
      <c r="C24" s="107" t="s">
        <v>244</v>
      </c>
      <c r="D24" s="108" t="s">
        <v>245</v>
      </c>
      <c r="E24" s="109" t="s">
        <v>0</v>
      </c>
      <c r="F24" s="144">
        <v>12</v>
      </c>
      <c r="G24" s="95"/>
      <c r="H24" s="97">
        <f>G24*F24</f>
        <v>0</v>
      </c>
    </row>
    <row r="25" spans="2:10" s="76" customFormat="1" ht="15">
      <c r="B25" s="98" t="s">
        <v>2</v>
      </c>
      <c r="C25" s="99" t="s">
        <v>2</v>
      </c>
      <c r="D25" s="100" t="s">
        <v>199</v>
      </c>
      <c r="E25" s="99" t="s">
        <v>2</v>
      </c>
      <c r="F25" s="101" t="s">
        <v>2</v>
      </c>
      <c r="G25" s="102" t="s">
        <v>2</v>
      </c>
      <c r="H25" s="103">
        <f>SUM(H24:H24)</f>
        <v>0</v>
      </c>
    </row>
    <row r="26" spans="2:10" s="110" customFormat="1" ht="15.75">
      <c r="B26" s="85" t="s">
        <v>2</v>
      </c>
      <c r="C26" s="86" t="s">
        <v>19</v>
      </c>
      <c r="D26" s="87" t="s">
        <v>200</v>
      </c>
      <c r="E26" s="86" t="s">
        <v>2</v>
      </c>
      <c r="F26" s="88" t="s">
        <v>2</v>
      </c>
      <c r="G26" s="89" t="s">
        <v>2</v>
      </c>
      <c r="H26" s="90" t="s">
        <v>2</v>
      </c>
    </row>
    <row r="27" spans="2:10" s="91" customFormat="1" ht="28.5">
      <c r="B27" s="92">
        <v>15</v>
      </c>
      <c r="C27" s="93" t="s">
        <v>201</v>
      </c>
      <c r="D27" s="94" t="s">
        <v>246</v>
      </c>
      <c r="E27" s="93" t="s">
        <v>0</v>
      </c>
      <c r="F27" s="95">
        <v>15</v>
      </c>
      <c r="G27" s="139"/>
      <c r="H27" s="97">
        <f>G27*F27</f>
        <v>0</v>
      </c>
    </row>
    <row r="28" spans="2:10" s="91" customFormat="1" ht="28.5">
      <c r="B28" s="92">
        <v>16</v>
      </c>
      <c r="C28" s="93" t="s">
        <v>226</v>
      </c>
      <c r="D28" s="94" t="s">
        <v>227</v>
      </c>
      <c r="E28" s="93" t="s">
        <v>0</v>
      </c>
      <c r="F28" s="95">
        <v>12</v>
      </c>
      <c r="G28" s="139"/>
      <c r="H28" s="97">
        <f>G28*F28</f>
        <v>0</v>
      </c>
    </row>
    <row r="29" spans="2:10" s="76" customFormat="1" ht="15.75" thickBot="1">
      <c r="B29" s="98" t="s">
        <v>2</v>
      </c>
      <c r="C29" s="99" t="s">
        <v>2</v>
      </c>
      <c r="D29" s="100" t="s">
        <v>204</v>
      </c>
      <c r="E29" s="99" t="s">
        <v>2</v>
      </c>
      <c r="F29" s="101" t="s">
        <v>2</v>
      </c>
      <c r="G29" s="102" t="s">
        <v>2</v>
      </c>
      <c r="H29" s="103">
        <f>SUM(H27:H28)</f>
        <v>0</v>
      </c>
    </row>
    <row r="30" spans="2:10" s="91" customFormat="1" ht="30.75" customHeight="1" thickBot="1">
      <c r="B30" s="118" t="s">
        <v>2</v>
      </c>
      <c r="C30" s="118" t="s">
        <v>2</v>
      </c>
      <c r="D30" s="223" t="s">
        <v>104</v>
      </c>
      <c r="E30" s="223"/>
      <c r="F30" s="223"/>
      <c r="G30" s="120" t="s">
        <v>2</v>
      </c>
      <c r="H30" s="121">
        <f>H10+H22+H25+H29+H18</f>
        <v>0</v>
      </c>
    </row>
    <row r="31" spans="2:10" s="122" customFormat="1" ht="23.25" customHeight="1" thickBot="1">
      <c r="B31" s="123" t="s">
        <v>2</v>
      </c>
      <c r="C31" s="123" t="s">
        <v>2</v>
      </c>
      <c r="D31" s="224" t="s">
        <v>105</v>
      </c>
      <c r="E31" s="224"/>
      <c r="F31" s="224"/>
      <c r="G31" s="125" t="s">
        <v>2</v>
      </c>
      <c r="H31" s="126">
        <f>H30*0.23</f>
        <v>0</v>
      </c>
    </row>
    <row r="32" spans="2:10" s="122" customFormat="1" ht="30.75" customHeight="1" thickBot="1">
      <c r="B32" s="118" t="s">
        <v>2</v>
      </c>
      <c r="C32" s="118" t="s">
        <v>2</v>
      </c>
      <c r="D32" s="223" t="s">
        <v>106</v>
      </c>
      <c r="E32" s="223"/>
      <c r="F32" s="223"/>
      <c r="G32" s="120" t="s">
        <v>2</v>
      </c>
      <c r="H32" s="121">
        <f>H30+H31</f>
        <v>0</v>
      </c>
      <c r="J32" s="91"/>
    </row>
    <row r="33" spans="1:9">
      <c r="D33" s="128"/>
      <c r="E33" s="128"/>
      <c r="F33" s="129"/>
      <c r="G33" s="130"/>
      <c r="H33" s="131"/>
    </row>
    <row r="34" spans="1:9" s="122" customFormat="1" ht="14.25">
      <c r="B34" s="220"/>
      <c r="C34" s="220"/>
      <c r="D34" s="220"/>
      <c r="E34" s="220"/>
      <c r="F34" s="220"/>
      <c r="G34" s="220"/>
      <c r="H34" s="220"/>
    </row>
    <row r="35" spans="1:9" ht="15">
      <c r="A35" s="76"/>
      <c r="B35" s="77"/>
      <c r="C35" s="77"/>
      <c r="D35" s="77"/>
      <c r="E35" s="77"/>
      <c r="F35" s="77"/>
      <c r="G35" s="77"/>
      <c r="H35" s="77"/>
      <c r="I35" s="76"/>
    </row>
    <row r="36" spans="1:9">
      <c r="D36" s="128"/>
      <c r="E36" s="128"/>
      <c r="F36" s="129"/>
      <c r="G36" s="130"/>
      <c r="H36" s="131"/>
    </row>
    <row r="37" spans="1:9">
      <c r="D37" s="128"/>
      <c r="E37" s="128"/>
      <c r="F37" s="129"/>
      <c r="G37" s="130"/>
      <c r="H37" s="131"/>
    </row>
    <row r="38" spans="1:9">
      <c r="D38" s="128"/>
      <c r="E38" s="128"/>
      <c r="F38" s="129"/>
      <c r="G38" s="130"/>
      <c r="H38" s="131"/>
    </row>
    <row r="39" spans="1:9">
      <c r="D39" s="128"/>
      <c r="E39" s="128"/>
      <c r="F39" s="129"/>
      <c r="G39" s="130"/>
      <c r="H39" s="131"/>
    </row>
    <row r="40" spans="1:9">
      <c r="D40" s="128"/>
      <c r="E40" s="128"/>
      <c r="F40" s="129"/>
      <c r="G40" s="130"/>
      <c r="H40" s="131"/>
    </row>
    <row r="41" spans="1:9">
      <c r="D41" s="128"/>
      <c r="E41" s="128"/>
      <c r="F41" s="129"/>
      <c r="G41" s="130"/>
      <c r="H41" s="131"/>
    </row>
    <row r="42" spans="1:9">
      <c r="D42" s="128"/>
      <c r="E42" s="128"/>
      <c r="F42" s="129"/>
      <c r="G42" s="130"/>
      <c r="H42" s="131"/>
    </row>
    <row r="43" spans="1:9">
      <c r="D43" s="128"/>
      <c r="E43" s="128"/>
      <c r="F43" s="129"/>
      <c r="G43" s="130"/>
      <c r="H43" s="131"/>
    </row>
    <row r="44" spans="1:9">
      <c r="D44" s="128"/>
      <c r="E44" s="128"/>
      <c r="F44" s="129"/>
      <c r="G44" s="130"/>
      <c r="H44" s="131"/>
    </row>
    <row r="45" spans="1:9">
      <c r="D45" s="128"/>
      <c r="E45" s="128"/>
      <c r="F45" s="129"/>
      <c r="G45" s="130"/>
      <c r="H45" s="131"/>
    </row>
    <row r="46" spans="1:9">
      <c r="D46" s="128"/>
      <c r="E46" s="128"/>
      <c r="F46" s="129"/>
      <c r="G46" s="130"/>
      <c r="H46" s="131"/>
    </row>
    <row r="47" spans="1:9">
      <c r="D47" s="128"/>
      <c r="E47" s="128"/>
      <c r="F47" s="129"/>
      <c r="G47" s="130"/>
      <c r="H47" s="131"/>
    </row>
    <row r="48" spans="1:9">
      <c r="D48" s="128"/>
      <c r="E48" s="128"/>
      <c r="F48" s="129"/>
      <c r="G48" s="130"/>
      <c r="H48" s="131"/>
    </row>
    <row r="49" spans="4:8">
      <c r="D49" s="128"/>
      <c r="E49" s="128"/>
      <c r="F49" s="129"/>
      <c r="G49" s="130"/>
      <c r="H49" s="131"/>
    </row>
    <row r="50" spans="4:8">
      <c r="D50" s="128"/>
      <c r="E50" s="128"/>
      <c r="F50" s="129"/>
      <c r="G50" s="130"/>
      <c r="H50" s="131"/>
    </row>
    <row r="51" spans="4:8">
      <c r="D51" s="128"/>
      <c r="E51" s="128"/>
      <c r="F51" s="129"/>
      <c r="G51" s="130"/>
      <c r="H51" s="131"/>
    </row>
    <row r="52" spans="4:8">
      <c r="D52" s="128"/>
      <c r="E52" s="128"/>
      <c r="F52" s="129"/>
      <c r="G52" s="130"/>
      <c r="H52" s="131"/>
    </row>
    <row r="53" spans="4:8">
      <c r="D53" s="128"/>
      <c r="E53" s="128"/>
      <c r="F53" s="129"/>
      <c r="G53" s="130"/>
      <c r="H53" s="131"/>
    </row>
    <row r="54" spans="4:8">
      <c r="D54" s="128"/>
      <c r="E54" s="128"/>
      <c r="F54" s="129"/>
      <c r="G54" s="130"/>
      <c r="H54" s="131"/>
    </row>
    <row r="55" spans="4:8">
      <c r="D55" s="128"/>
      <c r="E55" s="128"/>
      <c r="F55" s="129"/>
      <c r="G55" s="130"/>
      <c r="H55" s="131"/>
    </row>
    <row r="56" spans="4:8">
      <c r="D56" s="128"/>
      <c r="E56" s="128"/>
      <c r="F56" s="129"/>
      <c r="G56" s="130"/>
      <c r="H56" s="131"/>
    </row>
    <row r="57" spans="4:8">
      <c r="D57" s="128"/>
      <c r="E57" s="128"/>
      <c r="F57" s="129"/>
      <c r="G57" s="130"/>
      <c r="H57" s="131"/>
    </row>
    <row r="58" spans="4:8">
      <c r="D58" s="128"/>
      <c r="E58" s="128"/>
      <c r="F58" s="129"/>
      <c r="G58" s="130"/>
      <c r="H58" s="131"/>
    </row>
    <row r="59" spans="4:8">
      <c r="D59" s="128"/>
      <c r="E59" s="128"/>
      <c r="F59" s="129"/>
      <c r="G59" s="130"/>
      <c r="H59" s="131"/>
    </row>
    <row r="60" spans="4:8">
      <c r="D60" s="128"/>
      <c r="E60" s="128"/>
      <c r="F60" s="129"/>
      <c r="G60" s="130"/>
      <c r="H60" s="131"/>
    </row>
    <row r="61" spans="4:8">
      <c r="D61" s="128"/>
      <c r="E61" s="128"/>
      <c r="F61" s="129"/>
      <c r="G61" s="130"/>
      <c r="H61" s="131"/>
    </row>
    <row r="62" spans="4:8">
      <c r="D62" s="128"/>
      <c r="E62" s="128"/>
      <c r="F62" s="129"/>
      <c r="G62" s="130"/>
      <c r="H62" s="131"/>
    </row>
    <row r="63" spans="4:8">
      <c r="D63" s="128"/>
      <c r="E63" s="128"/>
      <c r="F63" s="129"/>
      <c r="G63" s="130"/>
      <c r="H63" s="131"/>
    </row>
    <row r="64" spans="4:8">
      <c r="D64" s="128"/>
      <c r="E64" s="128"/>
      <c r="F64" s="129"/>
      <c r="G64" s="130"/>
      <c r="H64" s="131"/>
    </row>
    <row r="65" spans="4:8">
      <c r="D65" s="128"/>
      <c r="E65" s="128"/>
      <c r="F65" s="129"/>
      <c r="G65" s="130"/>
      <c r="H65" s="131"/>
    </row>
    <row r="66" spans="4:8">
      <c r="D66" s="128"/>
      <c r="E66" s="128"/>
      <c r="F66" s="129"/>
      <c r="G66" s="130"/>
      <c r="H66" s="131"/>
    </row>
    <row r="67" spans="4:8">
      <c r="D67" s="128"/>
      <c r="E67" s="128"/>
      <c r="F67" s="129"/>
      <c r="G67" s="130"/>
      <c r="H67" s="131"/>
    </row>
    <row r="68" spans="4:8">
      <c r="D68" s="128"/>
      <c r="E68" s="128"/>
      <c r="F68" s="129"/>
      <c r="G68" s="130"/>
      <c r="H68" s="131"/>
    </row>
    <row r="69" spans="4:8">
      <c r="D69" s="128"/>
      <c r="E69" s="128"/>
      <c r="F69" s="129"/>
      <c r="G69" s="130"/>
      <c r="H69" s="131"/>
    </row>
    <row r="70" spans="4:8">
      <c r="D70" s="128"/>
      <c r="E70" s="128"/>
      <c r="F70" s="129"/>
      <c r="G70" s="130"/>
      <c r="H70" s="131"/>
    </row>
    <row r="71" spans="4:8">
      <c r="D71" s="128"/>
      <c r="E71" s="128"/>
      <c r="F71" s="129"/>
      <c r="G71" s="130"/>
      <c r="H71" s="131"/>
    </row>
    <row r="72" spans="4:8">
      <c r="D72" s="128"/>
      <c r="E72" s="128"/>
      <c r="F72" s="129"/>
      <c r="G72" s="130"/>
      <c r="H72" s="131"/>
    </row>
    <row r="73" spans="4:8">
      <c r="D73" s="128"/>
      <c r="E73" s="128"/>
      <c r="F73" s="129"/>
      <c r="G73" s="130"/>
      <c r="H73" s="131"/>
    </row>
    <row r="74" spans="4:8">
      <c r="D74" s="128"/>
      <c r="E74" s="128"/>
      <c r="F74" s="129"/>
      <c r="G74" s="130"/>
      <c r="H74" s="131"/>
    </row>
    <row r="75" spans="4:8">
      <c r="D75" s="128"/>
      <c r="E75" s="128"/>
      <c r="F75" s="129"/>
      <c r="G75" s="130"/>
      <c r="H75" s="131"/>
    </row>
    <row r="76" spans="4:8">
      <c r="D76" s="128"/>
      <c r="E76" s="128"/>
      <c r="F76" s="129"/>
      <c r="G76" s="130"/>
      <c r="H76" s="131"/>
    </row>
    <row r="77" spans="4:8">
      <c r="D77" s="128"/>
      <c r="E77" s="128"/>
      <c r="F77" s="129"/>
      <c r="G77" s="130"/>
      <c r="H77" s="131"/>
    </row>
    <row r="78" spans="4:8">
      <c r="D78" s="128"/>
      <c r="E78" s="128"/>
      <c r="F78" s="129"/>
      <c r="G78" s="130"/>
      <c r="H78" s="131"/>
    </row>
    <row r="79" spans="4:8">
      <c r="D79" s="128"/>
      <c r="E79" s="128"/>
      <c r="F79" s="129"/>
      <c r="G79" s="130"/>
      <c r="H79" s="131"/>
    </row>
    <row r="80" spans="4:8">
      <c r="D80" s="128"/>
      <c r="E80" s="128"/>
      <c r="F80" s="129"/>
      <c r="G80" s="130"/>
      <c r="H80" s="131"/>
    </row>
    <row r="81" spans="4:8">
      <c r="D81" s="128"/>
      <c r="E81" s="128"/>
      <c r="F81" s="129"/>
      <c r="G81" s="130"/>
      <c r="H81" s="131"/>
    </row>
    <row r="82" spans="4:8">
      <c r="D82" s="128"/>
      <c r="E82" s="128"/>
      <c r="F82" s="129"/>
      <c r="G82" s="130"/>
      <c r="H82" s="131"/>
    </row>
    <row r="83" spans="4:8">
      <c r="D83" s="128"/>
      <c r="E83" s="128"/>
      <c r="F83" s="129"/>
      <c r="G83" s="130"/>
      <c r="H83" s="131"/>
    </row>
    <row r="84" spans="4:8">
      <c r="D84" s="128"/>
      <c r="E84" s="128"/>
      <c r="F84" s="129"/>
      <c r="G84" s="130"/>
      <c r="H84" s="131"/>
    </row>
    <row r="85" spans="4:8">
      <c r="D85" s="128"/>
      <c r="E85" s="128"/>
      <c r="F85" s="129"/>
      <c r="G85" s="130"/>
      <c r="H85" s="131"/>
    </row>
    <row r="86" spans="4:8">
      <c r="D86" s="128"/>
      <c r="E86" s="128"/>
      <c r="F86" s="129"/>
      <c r="G86" s="130"/>
      <c r="H86" s="131"/>
    </row>
    <row r="87" spans="4:8">
      <c r="D87" s="128"/>
      <c r="E87" s="128"/>
      <c r="F87" s="129"/>
      <c r="G87" s="130"/>
      <c r="H87" s="131"/>
    </row>
    <row r="88" spans="4:8">
      <c r="D88" s="128"/>
      <c r="E88" s="128"/>
      <c r="F88" s="129"/>
      <c r="G88" s="130"/>
      <c r="H88" s="131"/>
    </row>
    <row r="89" spans="4:8">
      <c r="D89" s="128"/>
      <c r="E89" s="128"/>
      <c r="F89" s="129"/>
      <c r="G89" s="130"/>
      <c r="H89" s="131"/>
    </row>
    <row r="90" spans="4:8">
      <c r="D90" s="128"/>
      <c r="E90" s="128"/>
      <c r="F90" s="129"/>
      <c r="G90" s="130"/>
      <c r="H90" s="131"/>
    </row>
    <row r="91" spans="4:8">
      <c r="D91" s="128"/>
      <c r="E91" s="128"/>
      <c r="F91" s="129"/>
      <c r="G91" s="130"/>
      <c r="H91" s="131"/>
    </row>
    <row r="92" spans="4:8">
      <c r="D92" s="128"/>
      <c r="E92" s="128"/>
      <c r="F92" s="129"/>
      <c r="G92" s="130"/>
      <c r="H92" s="131"/>
    </row>
    <row r="93" spans="4:8">
      <c r="D93" s="128"/>
      <c r="E93" s="128"/>
      <c r="F93" s="129"/>
      <c r="G93" s="130"/>
      <c r="H93" s="131"/>
    </row>
    <row r="94" spans="4:8">
      <c r="D94" s="128"/>
      <c r="E94" s="128"/>
      <c r="F94" s="129"/>
      <c r="G94" s="130"/>
      <c r="H94" s="131"/>
    </row>
    <row r="95" spans="4:8">
      <c r="D95" s="128"/>
      <c r="E95" s="128"/>
      <c r="F95" s="129"/>
      <c r="G95" s="130"/>
      <c r="H95" s="131"/>
    </row>
    <row r="96" spans="4:8">
      <c r="D96" s="128"/>
      <c r="E96" s="128"/>
      <c r="F96" s="129"/>
      <c r="G96" s="130"/>
      <c r="H96" s="131"/>
    </row>
    <row r="97" spans="4:8">
      <c r="D97" s="128"/>
      <c r="E97" s="128"/>
      <c r="F97" s="129"/>
      <c r="G97" s="130"/>
      <c r="H97" s="131"/>
    </row>
    <row r="98" spans="4:8">
      <c r="D98" s="128"/>
      <c r="E98" s="128"/>
      <c r="F98" s="129"/>
      <c r="G98" s="130"/>
      <c r="H98" s="131"/>
    </row>
    <row r="99" spans="4:8">
      <c r="D99" s="128"/>
      <c r="E99" s="128"/>
      <c r="F99" s="129"/>
      <c r="G99" s="130"/>
      <c r="H99" s="131"/>
    </row>
    <row r="100" spans="4:8">
      <c r="D100" s="128"/>
      <c r="E100" s="128"/>
      <c r="F100" s="129"/>
      <c r="G100" s="130"/>
      <c r="H100" s="131"/>
    </row>
    <row r="101" spans="4:8">
      <c r="D101" s="128"/>
      <c r="E101" s="128"/>
      <c r="F101" s="129"/>
      <c r="G101" s="130"/>
      <c r="H101" s="131"/>
    </row>
    <row r="102" spans="4:8">
      <c r="D102" s="128"/>
      <c r="E102" s="128"/>
      <c r="F102" s="129"/>
      <c r="G102" s="130"/>
      <c r="H102" s="131"/>
    </row>
    <row r="103" spans="4:8">
      <c r="D103" s="128"/>
      <c r="E103" s="128"/>
      <c r="F103" s="129"/>
      <c r="G103" s="130"/>
      <c r="H103" s="131"/>
    </row>
    <row r="104" spans="4:8">
      <c r="D104" s="128"/>
      <c r="E104" s="128"/>
      <c r="F104" s="129"/>
      <c r="G104" s="130"/>
      <c r="H104" s="131"/>
    </row>
    <row r="105" spans="4:8">
      <c r="D105" s="128"/>
      <c r="E105" s="128"/>
      <c r="F105" s="129"/>
      <c r="G105" s="130"/>
      <c r="H105" s="131"/>
    </row>
    <row r="106" spans="4:8">
      <c r="D106" s="128"/>
      <c r="E106" s="128"/>
      <c r="F106" s="129"/>
      <c r="G106" s="130"/>
      <c r="H106" s="131"/>
    </row>
    <row r="107" spans="4:8">
      <c r="D107" s="128"/>
      <c r="E107" s="128"/>
      <c r="F107" s="129"/>
      <c r="G107" s="130"/>
      <c r="H107" s="131"/>
    </row>
    <row r="108" spans="4:8">
      <c r="D108" s="128"/>
      <c r="E108" s="128"/>
      <c r="F108" s="129"/>
      <c r="G108" s="130"/>
      <c r="H108" s="131"/>
    </row>
    <row r="109" spans="4:8">
      <c r="D109" s="128"/>
      <c r="E109" s="128"/>
      <c r="F109" s="129"/>
      <c r="G109" s="130"/>
      <c r="H109" s="131"/>
    </row>
    <row r="110" spans="4:8">
      <c r="D110" s="128"/>
      <c r="E110" s="128"/>
      <c r="F110" s="129"/>
      <c r="G110" s="130"/>
      <c r="H110" s="131"/>
    </row>
    <row r="111" spans="4:8">
      <c r="D111" s="128"/>
      <c r="E111" s="128"/>
      <c r="F111" s="129"/>
      <c r="G111" s="130"/>
      <c r="H111" s="131"/>
    </row>
    <row r="112" spans="4:8">
      <c r="D112" s="128"/>
      <c r="E112" s="128"/>
      <c r="F112" s="129"/>
      <c r="G112" s="130"/>
      <c r="H112" s="131"/>
    </row>
    <row r="113" spans="4:8">
      <c r="D113" s="128"/>
      <c r="E113" s="128"/>
      <c r="F113" s="129"/>
      <c r="G113" s="130"/>
      <c r="H113" s="131"/>
    </row>
    <row r="114" spans="4:8">
      <c r="D114" s="128"/>
      <c r="E114" s="128"/>
      <c r="F114" s="129"/>
      <c r="G114" s="130"/>
      <c r="H114" s="131"/>
    </row>
    <row r="115" spans="4:8">
      <c r="D115" s="128"/>
      <c r="E115" s="128"/>
      <c r="F115" s="129"/>
      <c r="G115" s="130"/>
      <c r="H115" s="131"/>
    </row>
    <row r="116" spans="4:8">
      <c r="D116" s="128"/>
      <c r="E116" s="128"/>
      <c r="F116" s="129"/>
      <c r="G116" s="130"/>
      <c r="H116" s="131"/>
    </row>
    <row r="117" spans="4:8">
      <c r="D117" s="128"/>
      <c r="E117" s="128"/>
      <c r="F117" s="129"/>
      <c r="G117" s="130"/>
      <c r="H117" s="131"/>
    </row>
    <row r="118" spans="4:8">
      <c r="D118" s="128"/>
      <c r="E118" s="128"/>
      <c r="F118" s="129"/>
      <c r="G118" s="130"/>
      <c r="H118" s="131"/>
    </row>
    <row r="119" spans="4:8">
      <c r="D119" s="128"/>
      <c r="E119" s="128"/>
      <c r="F119" s="129"/>
      <c r="G119" s="130"/>
      <c r="H119" s="131"/>
    </row>
    <row r="120" spans="4:8">
      <c r="D120" s="128"/>
      <c r="E120" s="128"/>
      <c r="F120" s="129"/>
      <c r="G120" s="130"/>
      <c r="H120" s="131"/>
    </row>
    <row r="121" spans="4:8">
      <c r="D121" s="128"/>
      <c r="E121" s="128"/>
      <c r="F121" s="129"/>
      <c r="G121" s="130"/>
      <c r="H121" s="131"/>
    </row>
    <row r="122" spans="4:8">
      <c r="D122" s="128"/>
      <c r="E122" s="128"/>
      <c r="F122" s="129"/>
      <c r="G122" s="130"/>
      <c r="H122" s="131"/>
    </row>
    <row r="123" spans="4:8">
      <c r="D123" s="128"/>
      <c r="E123" s="128"/>
      <c r="F123" s="129"/>
      <c r="G123" s="130"/>
      <c r="H123" s="131"/>
    </row>
    <row r="124" spans="4:8">
      <c r="D124" s="128"/>
      <c r="E124" s="128"/>
      <c r="F124" s="129"/>
      <c r="G124" s="130"/>
      <c r="H124" s="131"/>
    </row>
    <row r="125" spans="4:8">
      <c r="D125" s="128"/>
      <c r="E125" s="128"/>
      <c r="F125" s="129"/>
      <c r="G125" s="130"/>
      <c r="H125" s="131"/>
    </row>
    <row r="126" spans="4:8">
      <c r="D126" s="128"/>
      <c r="E126" s="128"/>
      <c r="F126" s="129"/>
      <c r="G126" s="130"/>
      <c r="H126" s="131"/>
    </row>
    <row r="127" spans="4:8">
      <c r="D127" s="128"/>
      <c r="E127" s="128"/>
      <c r="F127" s="129"/>
      <c r="G127" s="130"/>
      <c r="H127" s="131"/>
    </row>
    <row r="128" spans="4:8">
      <c r="D128" s="128"/>
      <c r="E128" s="128"/>
      <c r="F128" s="129"/>
      <c r="G128" s="130"/>
      <c r="H128" s="131"/>
    </row>
    <row r="129" spans="4:8">
      <c r="D129" s="128"/>
      <c r="E129" s="128"/>
      <c r="F129" s="129"/>
      <c r="G129" s="130"/>
      <c r="H129" s="131"/>
    </row>
    <row r="130" spans="4:8">
      <c r="D130" s="128"/>
      <c r="E130" s="128"/>
      <c r="F130" s="129"/>
      <c r="G130" s="130"/>
      <c r="H130" s="131"/>
    </row>
    <row r="131" spans="4:8">
      <c r="D131" s="128"/>
      <c r="E131" s="128"/>
      <c r="F131" s="129"/>
      <c r="G131" s="130"/>
      <c r="H131" s="131"/>
    </row>
    <row r="132" spans="4:8">
      <c r="D132" s="128"/>
      <c r="E132" s="128"/>
      <c r="F132" s="129"/>
      <c r="G132" s="130"/>
      <c r="H132" s="131"/>
    </row>
    <row r="133" spans="4:8">
      <c r="D133" s="128"/>
      <c r="E133" s="128"/>
      <c r="F133" s="129"/>
      <c r="G133" s="130"/>
      <c r="H133" s="131"/>
    </row>
    <row r="134" spans="4:8">
      <c r="D134" s="128"/>
      <c r="E134" s="128"/>
      <c r="F134" s="129"/>
      <c r="G134" s="130"/>
      <c r="H134" s="131"/>
    </row>
    <row r="135" spans="4:8">
      <c r="D135" s="128"/>
      <c r="E135" s="128"/>
      <c r="F135" s="129"/>
      <c r="G135" s="130"/>
      <c r="H135" s="131"/>
    </row>
    <row r="136" spans="4:8">
      <c r="D136" s="128"/>
      <c r="E136" s="128"/>
      <c r="F136" s="129"/>
      <c r="G136" s="130"/>
      <c r="H136" s="131"/>
    </row>
    <row r="137" spans="4:8">
      <c r="D137" s="128"/>
      <c r="E137" s="128"/>
      <c r="F137" s="129"/>
      <c r="G137" s="130"/>
      <c r="H137" s="131"/>
    </row>
    <row r="138" spans="4:8">
      <c r="D138" s="128"/>
      <c r="E138" s="128"/>
      <c r="F138" s="129"/>
      <c r="G138" s="130"/>
      <c r="H138" s="131"/>
    </row>
    <row r="139" spans="4:8">
      <c r="D139" s="128"/>
      <c r="E139" s="128"/>
      <c r="F139" s="129"/>
      <c r="G139" s="130"/>
      <c r="H139" s="131"/>
    </row>
    <row r="140" spans="4:8">
      <c r="D140" s="128"/>
      <c r="E140" s="128"/>
      <c r="F140" s="129"/>
      <c r="G140" s="130"/>
      <c r="H140" s="131"/>
    </row>
    <row r="141" spans="4:8">
      <c r="D141" s="128"/>
      <c r="E141" s="128"/>
      <c r="F141" s="129"/>
      <c r="G141" s="130"/>
      <c r="H141" s="131"/>
    </row>
    <row r="142" spans="4:8">
      <c r="D142" s="128"/>
      <c r="E142" s="128"/>
      <c r="F142" s="129"/>
      <c r="G142" s="130"/>
      <c r="H142" s="131"/>
    </row>
    <row r="143" spans="4:8">
      <c r="D143" s="128"/>
      <c r="E143" s="128"/>
      <c r="F143" s="129"/>
      <c r="G143" s="130"/>
      <c r="H143" s="131"/>
    </row>
    <row r="144" spans="4:8">
      <c r="D144" s="128"/>
      <c r="E144" s="128"/>
      <c r="F144" s="129"/>
      <c r="G144" s="130"/>
      <c r="H144" s="131"/>
    </row>
    <row r="145" spans="4:8">
      <c r="D145" s="128"/>
      <c r="E145" s="128"/>
      <c r="F145" s="129"/>
      <c r="G145" s="130"/>
      <c r="H145" s="131"/>
    </row>
    <row r="146" spans="4:8">
      <c r="D146" s="128"/>
      <c r="E146" s="128"/>
      <c r="F146" s="129"/>
      <c r="G146" s="130"/>
      <c r="H146" s="131"/>
    </row>
    <row r="147" spans="4:8">
      <c r="D147" s="128"/>
      <c r="E147" s="128"/>
      <c r="F147" s="129"/>
      <c r="G147" s="130"/>
      <c r="H147" s="131"/>
    </row>
    <row r="148" spans="4:8">
      <c r="D148" s="128"/>
      <c r="E148" s="128"/>
      <c r="F148" s="129"/>
      <c r="G148" s="130"/>
      <c r="H148" s="131"/>
    </row>
    <row r="149" spans="4:8">
      <c r="D149" s="128"/>
      <c r="E149" s="128"/>
      <c r="F149" s="129"/>
      <c r="G149" s="130"/>
      <c r="H149" s="131"/>
    </row>
    <row r="150" spans="4:8">
      <c r="D150" s="128"/>
      <c r="E150" s="128"/>
      <c r="F150" s="129"/>
      <c r="G150" s="130"/>
      <c r="H150" s="131"/>
    </row>
    <row r="151" spans="4:8">
      <c r="D151" s="128"/>
      <c r="E151" s="128"/>
      <c r="F151" s="129"/>
      <c r="G151" s="130"/>
      <c r="H151" s="131"/>
    </row>
    <row r="152" spans="4:8">
      <c r="D152" s="128"/>
      <c r="E152" s="128"/>
      <c r="F152" s="129"/>
      <c r="G152" s="130"/>
      <c r="H152" s="131"/>
    </row>
    <row r="153" spans="4:8">
      <c r="D153" s="128"/>
      <c r="E153" s="128"/>
      <c r="F153" s="129"/>
      <c r="G153" s="130"/>
      <c r="H153" s="131"/>
    </row>
    <row r="154" spans="4:8">
      <c r="D154" s="128"/>
      <c r="E154" s="128"/>
      <c r="F154" s="129"/>
      <c r="G154" s="130"/>
      <c r="H154" s="131"/>
    </row>
    <row r="155" spans="4:8">
      <c r="D155" s="128"/>
      <c r="E155" s="128"/>
      <c r="F155" s="129"/>
      <c r="G155" s="130"/>
      <c r="H155" s="131"/>
    </row>
    <row r="156" spans="4:8">
      <c r="D156" s="128"/>
      <c r="E156" s="128"/>
      <c r="F156" s="129"/>
      <c r="G156" s="130"/>
      <c r="H156" s="131"/>
    </row>
    <row r="157" spans="4:8">
      <c r="D157" s="128"/>
      <c r="E157" s="128"/>
      <c r="F157" s="129"/>
      <c r="G157" s="130"/>
      <c r="H157" s="131"/>
    </row>
    <row r="158" spans="4:8">
      <c r="D158" s="128"/>
      <c r="E158" s="128"/>
      <c r="F158" s="129"/>
      <c r="G158" s="130"/>
      <c r="H158" s="131"/>
    </row>
    <row r="159" spans="4:8">
      <c r="D159" s="128"/>
      <c r="E159" s="128"/>
      <c r="F159" s="129"/>
      <c r="G159" s="130"/>
      <c r="H159" s="131"/>
    </row>
    <row r="160" spans="4:8">
      <c r="D160" s="128"/>
      <c r="E160" s="128"/>
      <c r="F160" s="129"/>
      <c r="G160" s="130"/>
      <c r="H160" s="131"/>
    </row>
    <row r="161" spans="4:8">
      <c r="D161" s="128"/>
      <c r="E161" s="128"/>
      <c r="F161" s="129"/>
      <c r="G161" s="130"/>
      <c r="H161" s="131"/>
    </row>
    <row r="162" spans="4:8">
      <c r="D162" s="128"/>
      <c r="E162" s="128"/>
      <c r="F162" s="129"/>
      <c r="G162" s="130"/>
      <c r="H162" s="131"/>
    </row>
    <row r="163" spans="4:8">
      <c r="D163" s="128"/>
      <c r="E163" s="128"/>
      <c r="F163" s="129"/>
      <c r="G163" s="130"/>
      <c r="H163" s="131"/>
    </row>
    <row r="164" spans="4:8">
      <c r="D164" s="128"/>
      <c r="E164" s="128"/>
      <c r="F164" s="129"/>
      <c r="G164" s="130"/>
      <c r="H164" s="131"/>
    </row>
    <row r="165" spans="4:8">
      <c r="D165" s="128"/>
      <c r="E165" s="128"/>
      <c r="F165" s="129"/>
      <c r="G165" s="130"/>
      <c r="H165" s="131"/>
    </row>
    <row r="166" spans="4:8">
      <c r="D166" s="128"/>
      <c r="E166" s="128"/>
      <c r="F166" s="129"/>
      <c r="G166" s="130"/>
      <c r="H166" s="131"/>
    </row>
    <row r="167" spans="4:8">
      <c r="D167" s="128"/>
      <c r="E167" s="128"/>
      <c r="F167" s="129"/>
      <c r="G167" s="130"/>
      <c r="H167" s="131"/>
    </row>
    <row r="168" spans="4:8">
      <c r="D168" s="128"/>
      <c r="E168" s="128"/>
      <c r="F168" s="129"/>
      <c r="G168" s="130"/>
      <c r="H168" s="131"/>
    </row>
    <row r="169" spans="4:8">
      <c r="D169" s="128"/>
      <c r="E169" s="128"/>
      <c r="F169" s="129"/>
      <c r="G169" s="130"/>
      <c r="H169" s="131"/>
    </row>
    <row r="170" spans="4:8">
      <c r="D170" s="128"/>
      <c r="E170" s="128"/>
      <c r="F170" s="129"/>
      <c r="G170" s="130"/>
      <c r="H170" s="131"/>
    </row>
    <row r="171" spans="4:8">
      <c r="D171" s="128"/>
      <c r="E171" s="128"/>
      <c r="F171" s="129"/>
      <c r="G171" s="130"/>
      <c r="H171" s="131"/>
    </row>
    <row r="172" spans="4:8">
      <c r="D172" s="128"/>
      <c r="E172" s="128"/>
      <c r="F172" s="129"/>
      <c r="G172" s="130"/>
      <c r="H172" s="131"/>
    </row>
    <row r="173" spans="4:8">
      <c r="D173" s="128"/>
      <c r="E173" s="128"/>
      <c r="F173" s="129"/>
      <c r="G173" s="130"/>
      <c r="H173" s="131"/>
    </row>
    <row r="174" spans="4:8">
      <c r="D174" s="128"/>
      <c r="E174" s="128"/>
      <c r="F174" s="129"/>
      <c r="G174" s="130"/>
      <c r="H174" s="131"/>
    </row>
    <row r="175" spans="4:8">
      <c r="D175" s="128"/>
      <c r="E175" s="128"/>
      <c r="F175" s="129"/>
      <c r="G175" s="130"/>
      <c r="H175" s="131"/>
    </row>
    <row r="176" spans="4:8">
      <c r="D176" s="128"/>
      <c r="E176" s="128"/>
      <c r="F176" s="129"/>
      <c r="G176" s="130"/>
      <c r="H176" s="131"/>
    </row>
    <row r="177" spans="4:8">
      <c r="D177" s="128"/>
      <c r="E177" s="128"/>
      <c r="F177" s="129"/>
      <c r="G177" s="130"/>
      <c r="H177" s="131"/>
    </row>
    <row r="178" spans="4:8">
      <c r="D178" s="128"/>
      <c r="E178" s="128"/>
      <c r="F178" s="129"/>
      <c r="G178" s="130"/>
      <c r="H178" s="131"/>
    </row>
    <row r="179" spans="4:8">
      <c r="D179" s="128"/>
      <c r="E179" s="128"/>
      <c r="F179" s="129"/>
      <c r="G179" s="130"/>
      <c r="H179" s="131"/>
    </row>
    <row r="180" spans="4:8">
      <c r="D180" s="128"/>
      <c r="E180" s="128"/>
      <c r="F180" s="129"/>
      <c r="G180" s="130"/>
      <c r="H180" s="131"/>
    </row>
    <row r="181" spans="4:8">
      <c r="D181" s="128"/>
      <c r="E181" s="128"/>
      <c r="F181" s="129"/>
      <c r="G181" s="130"/>
      <c r="H181" s="131"/>
    </row>
    <row r="182" spans="4:8">
      <c r="D182" s="128"/>
      <c r="E182" s="128"/>
      <c r="F182" s="129"/>
      <c r="G182" s="130"/>
      <c r="H182" s="131"/>
    </row>
    <row r="183" spans="4:8">
      <c r="D183" s="128"/>
      <c r="E183" s="128"/>
      <c r="F183" s="129"/>
      <c r="G183" s="130"/>
      <c r="H183" s="131"/>
    </row>
    <row r="184" spans="4:8">
      <c r="D184" s="128"/>
      <c r="E184" s="128"/>
      <c r="F184" s="129"/>
      <c r="G184" s="130"/>
      <c r="H184" s="131"/>
    </row>
    <row r="185" spans="4:8">
      <c r="D185" s="128"/>
      <c r="E185" s="128"/>
      <c r="F185" s="129"/>
      <c r="G185" s="130"/>
      <c r="H185" s="131"/>
    </row>
    <row r="186" spans="4:8">
      <c r="D186" s="128"/>
      <c r="E186" s="128"/>
      <c r="F186" s="129"/>
      <c r="G186" s="130"/>
      <c r="H186" s="131"/>
    </row>
    <row r="187" spans="4:8">
      <c r="D187" s="128"/>
      <c r="E187" s="128"/>
      <c r="F187" s="129"/>
      <c r="G187" s="130"/>
      <c r="H187" s="131"/>
    </row>
    <row r="188" spans="4:8">
      <c r="D188" s="128"/>
      <c r="E188" s="128"/>
      <c r="F188" s="129"/>
      <c r="G188" s="130"/>
      <c r="H188" s="131"/>
    </row>
    <row r="189" spans="4:8">
      <c r="D189" s="128"/>
      <c r="E189" s="128"/>
      <c r="F189" s="129"/>
      <c r="G189" s="130"/>
      <c r="H189" s="131"/>
    </row>
    <row r="190" spans="4:8">
      <c r="D190" s="128"/>
      <c r="E190" s="128"/>
      <c r="F190" s="129"/>
      <c r="G190" s="130"/>
      <c r="H190" s="131"/>
    </row>
    <row r="191" spans="4:8">
      <c r="D191" s="128"/>
      <c r="E191" s="128"/>
      <c r="F191" s="129"/>
      <c r="G191" s="130"/>
      <c r="H191" s="131"/>
    </row>
    <row r="192" spans="4:8">
      <c r="D192" s="128"/>
      <c r="E192" s="128"/>
      <c r="F192" s="129"/>
      <c r="G192" s="130"/>
      <c r="H192" s="131"/>
    </row>
    <row r="193" spans="4:8">
      <c r="D193" s="128"/>
      <c r="E193" s="128"/>
      <c r="F193" s="129"/>
      <c r="G193" s="130"/>
      <c r="H193" s="131"/>
    </row>
    <row r="194" spans="4:8">
      <c r="D194" s="128"/>
      <c r="E194" s="128"/>
      <c r="F194" s="129"/>
      <c r="G194" s="130"/>
      <c r="H194" s="131"/>
    </row>
    <row r="195" spans="4:8">
      <c r="D195" s="128"/>
      <c r="E195" s="128"/>
      <c r="F195" s="129"/>
      <c r="G195" s="130"/>
      <c r="H195" s="131"/>
    </row>
    <row r="196" spans="4:8">
      <c r="D196" s="128"/>
      <c r="E196" s="128"/>
      <c r="F196" s="129"/>
      <c r="G196" s="130"/>
      <c r="H196" s="131"/>
    </row>
    <row r="197" spans="4:8">
      <c r="D197" s="128"/>
      <c r="E197" s="128"/>
      <c r="F197" s="129"/>
      <c r="G197" s="130"/>
      <c r="H197" s="131"/>
    </row>
    <row r="198" spans="4:8">
      <c r="D198" s="128"/>
      <c r="E198" s="128"/>
      <c r="F198" s="129"/>
      <c r="G198" s="130"/>
      <c r="H198" s="131"/>
    </row>
    <row r="199" spans="4:8">
      <c r="D199" s="128"/>
      <c r="E199" s="128"/>
      <c r="F199" s="129"/>
      <c r="G199" s="130"/>
      <c r="H199" s="131"/>
    </row>
    <row r="200" spans="4:8">
      <c r="D200" s="128"/>
      <c r="E200" s="128"/>
      <c r="F200" s="129"/>
      <c r="G200" s="130"/>
      <c r="H200" s="131"/>
    </row>
    <row r="201" spans="4:8">
      <c r="D201" s="128"/>
      <c r="E201" s="128"/>
      <c r="F201" s="129"/>
      <c r="G201" s="130"/>
      <c r="H201" s="131"/>
    </row>
    <row r="202" spans="4:8">
      <c r="D202" s="128"/>
      <c r="E202" s="128"/>
      <c r="F202" s="129"/>
      <c r="G202" s="130"/>
      <c r="H202" s="131"/>
    </row>
    <row r="203" spans="4:8">
      <c r="D203" s="128"/>
      <c r="E203" s="128"/>
      <c r="F203" s="129"/>
      <c r="G203" s="130"/>
      <c r="H203" s="131"/>
    </row>
    <row r="204" spans="4:8">
      <c r="D204" s="128"/>
      <c r="E204" s="128"/>
      <c r="F204" s="129"/>
      <c r="G204" s="130"/>
      <c r="H204" s="131"/>
    </row>
    <row r="205" spans="4:8">
      <c r="D205" s="128"/>
      <c r="E205" s="128"/>
      <c r="F205" s="129"/>
      <c r="G205" s="130"/>
      <c r="H205" s="131"/>
    </row>
    <row r="206" spans="4:8">
      <c r="D206" s="128"/>
      <c r="E206" s="128"/>
      <c r="F206" s="129"/>
      <c r="G206" s="130"/>
      <c r="H206" s="131"/>
    </row>
    <row r="207" spans="4:8">
      <c r="D207" s="128"/>
      <c r="E207" s="128"/>
      <c r="F207" s="129"/>
      <c r="G207" s="130"/>
      <c r="H207" s="131"/>
    </row>
    <row r="208" spans="4:8">
      <c r="D208" s="128"/>
      <c r="E208" s="128"/>
      <c r="F208" s="129"/>
      <c r="G208" s="130"/>
      <c r="H208" s="131"/>
    </row>
    <row r="209" spans="4:8">
      <c r="D209" s="128"/>
      <c r="E209" s="128"/>
      <c r="F209" s="129"/>
      <c r="G209" s="130"/>
      <c r="H209" s="131"/>
    </row>
    <row r="210" spans="4:8">
      <c r="D210" s="128"/>
      <c r="E210" s="128"/>
      <c r="F210" s="129"/>
      <c r="G210" s="130"/>
      <c r="H210" s="131"/>
    </row>
    <row r="211" spans="4:8">
      <c r="D211" s="128"/>
      <c r="E211" s="128"/>
      <c r="F211" s="129"/>
      <c r="G211" s="130"/>
      <c r="H211" s="131"/>
    </row>
    <row r="212" spans="4:8">
      <c r="D212" s="128"/>
      <c r="E212" s="128"/>
      <c r="F212" s="129"/>
      <c r="G212" s="130"/>
      <c r="H212" s="131"/>
    </row>
    <row r="213" spans="4:8">
      <c r="D213" s="128"/>
      <c r="E213" s="128"/>
      <c r="F213" s="129"/>
      <c r="G213" s="130"/>
      <c r="H213" s="131"/>
    </row>
    <row r="214" spans="4:8">
      <c r="D214" s="128"/>
      <c r="E214" s="128"/>
      <c r="F214" s="129"/>
      <c r="G214" s="130"/>
      <c r="H214" s="131"/>
    </row>
    <row r="215" spans="4:8">
      <c r="D215" s="128"/>
      <c r="E215" s="128"/>
      <c r="F215" s="129"/>
      <c r="G215" s="130"/>
      <c r="H215" s="131"/>
    </row>
    <row r="216" spans="4:8">
      <c r="D216" s="128"/>
      <c r="E216" s="128"/>
      <c r="F216" s="129"/>
      <c r="G216" s="130"/>
      <c r="H216" s="131"/>
    </row>
    <row r="217" spans="4:8">
      <c r="D217" s="128"/>
      <c r="E217" s="128"/>
      <c r="F217" s="129"/>
      <c r="G217" s="130"/>
      <c r="H217" s="131"/>
    </row>
    <row r="218" spans="4:8">
      <c r="D218" s="128"/>
      <c r="E218" s="128"/>
      <c r="F218" s="129"/>
      <c r="G218" s="130"/>
      <c r="H218" s="131"/>
    </row>
    <row r="219" spans="4:8">
      <c r="D219" s="128"/>
      <c r="E219" s="128"/>
      <c r="F219" s="129"/>
      <c r="G219" s="130"/>
      <c r="H219" s="131"/>
    </row>
    <row r="220" spans="4:8">
      <c r="D220" s="128"/>
      <c r="E220" s="128"/>
      <c r="F220" s="129"/>
      <c r="G220" s="130"/>
      <c r="H220" s="131"/>
    </row>
    <row r="221" spans="4:8">
      <c r="D221" s="128"/>
      <c r="E221" s="128"/>
      <c r="F221" s="129"/>
      <c r="G221" s="130"/>
      <c r="H221" s="131"/>
    </row>
    <row r="222" spans="4:8">
      <c r="D222" s="128"/>
      <c r="E222" s="128"/>
      <c r="F222" s="129"/>
      <c r="G222" s="130"/>
      <c r="H222" s="131"/>
    </row>
    <row r="223" spans="4:8">
      <c r="D223" s="128"/>
      <c r="E223" s="128"/>
      <c r="F223" s="129"/>
      <c r="G223" s="130"/>
      <c r="H223" s="131"/>
    </row>
    <row r="224" spans="4:8">
      <c r="D224" s="128"/>
      <c r="E224" s="128"/>
      <c r="F224" s="129"/>
      <c r="G224" s="130"/>
      <c r="H224" s="131"/>
    </row>
    <row r="225" spans="4:8">
      <c r="D225" s="128"/>
      <c r="E225" s="128"/>
      <c r="F225" s="129"/>
      <c r="G225" s="130"/>
      <c r="H225" s="131"/>
    </row>
    <row r="226" spans="4:8">
      <c r="D226" s="128"/>
      <c r="E226" s="128"/>
      <c r="F226" s="129"/>
      <c r="G226" s="130"/>
      <c r="H226" s="131"/>
    </row>
    <row r="227" spans="4:8">
      <c r="D227" s="128"/>
      <c r="E227" s="128"/>
      <c r="F227" s="129"/>
      <c r="G227" s="130"/>
      <c r="H227" s="131"/>
    </row>
    <row r="228" spans="4:8">
      <c r="D228" s="128"/>
      <c r="E228" s="128"/>
      <c r="F228" s="129"/>
      <c r="G228" s="130"/>
      <c r="H228" s="131"/>
    </row>
    <row r="229" spans="4:8">
      <c r="D229" s="128"/>
      <c r="E229" s="128"/>
      <c r="F229" s="129"/>
      <c r="G229" s="130"/>
      <c r="H229" s="131"/>
    </row>
    <row r="230" spans="4:8">
      <c r="D230" s="128"/>
      <c r="E230" s="128"/>
      <c r="F230" s="129"/>
      <c r="G230" s="130"/>
      <c r="H230" s="131"/>
    </row>
    <row r="231" spans="4:8">
      <c r="D231" s="128"/>
      <c r="E231" s="128"/>
      <c r="F231" s="129"/>
      <c r="G231" s="130"/>
      <c r="H231" s="131"/>
    </row>
    <row r="232" spans="4:8">
      <c r="D232" s="128"/>
      <c r="E232" s="128"/>
      <c r="F232" s="129"/>
      <c r="G232" s="130"/>
      <c r="H232" s="131"/>
    </row>
    <row r="233" spans="4:8">
      <c r="D233" s="128"/>
      <c r="E233" s="128"/>
      <c r="F233" s="129"/>
      <c r="G233" s="130"/>
      <c r="H233" s="131"/>
    </row>
    <row r="234" spans="4:8">
      <c r="D234" s="128"/>
      <c r="E234" s="128"/>
      <c r="F234" s="129"/>
      <c r="G234" s="130"/>
      <c r="H234" s="131"/>
    </row>
    <row r="235" spans="4:8">
      <c r="D235" s="128"/>
      <c r="E235" s="128"/>
      <c r="F235" s="129"/>
      <c r="G235" s="130"/>
      <c r="H235" s="131"/>
    </row>
    <row r="236" spans="4:8">
      <c r="D236" s="128"/>
      <c r="E236" s="128"/>
      <c r="F236" s="129"/>
      <c r="G236" s="130"/>
      <c r="H236" s="131"/>
    </row>
    <row r="237" spans="4:8">
      <c r="D237" s="128"/>
      <c r="E237" s="128"/>
      <c r="F237" s="129"/>
      <c r="G237" s="130"/>
      <c r="H237" s="131"/>
    </row>
    <row r="238" spans="4:8">
      <c r="D238" s="128"/>
      <c r="E238" s="128"/>
      <c r="F238" s="129"/>
      <c r="G238" s="130"/>
      <c r="H238" s="131"/>
    </row>
    <row r="239" spans="4:8">
      <c r="D239" s="128"/>
      <c r="E239" s="128"/>
      <c r="F239" s="129"/>
      <c r="G239" s="130"/>
      <c r="H239" s="131"/>
    </row>
    <row r="240" spans="4:8">
      <c r="D240" s="128"/>
      <c r="E240" s="128"/>
      <c r="F240" s="129"/>
      <c r="G240" s="130"/>
      <c r="H240" s="131"/>
    </row>
    <row r="241" spans="4:8">
      <c r="D241" s="128"/>
      <c r="E241" s="128"/>
      <c r="F241" s="129"/>
      <c r="G241" s="130"/>
      <c r="H241" s="131"/>
    </row>
    <row r="242" spans="4:8">
      <c r="D242" s="128"/>
      <c r="E242" s="128"/>
      <c r="F242" s="129"/>
      <c r="G242" s="130"/>
      <c r="H242" s="131"/>
    </row>
    <row r="243" spans="4:8">
      <c r="D243" s="128"/>
      <c r="E243" s="128"/>
      <c r="F243" s="129"/>
      <c r="G243" s="130"/>
      <c r="H243" s="131"/>
    </row>
    <row r="244" spans="4:8">
      <c r="D244" s="128"/>
      <c r="E244" s="128"/>
      <c r="F244" s="129"/>
      <c r="G244" s="130"/>
      <c r="H244" s="131"/>
    </row>
    <row r="245" spans="4:8">
      <c r="D245" s="128"/>
      <c r="E245" s="128"/>
      <c r="F245" s="129"/>
      <c r="G245" s="130"/>
      <c r="H245" s="131"/>
    </row>
    <row r="246" spans="4:8">
      <c r="D246" s="128"/>
      <c r="E246" s="128"/>
      <c r="F246" s="129"/>
      <c r="G246" s="130"/>
      <c r="H246" s="131"/>
    </row>
    <row r="247" spans="4:8">
      <c r="D247" s="128"/>
      <c r="E247" s="128"/>
      <c r="F247" s="129"/>
      <c r="G247" s="130"/>
      <c r="H247" s="131"/>
    </row>
    <row r="248" spans="4:8">
      <c r="D248" s="128"/>
      <c r="E248" s="128"/>
      <c r="F248" s="129"/>
      <c r="G248" s="130"/>
      <c r="H248" s="131"/>
    </row>
    <row r="249" spans="4:8">
      <c r="D249" s="128"/>
      <c r="E249" s="128"/>
      <c r="F249" s="129"/>
      <c r="G249" s="130"/>
      <c r="H249" s="131"/>
    </row>
    <row r="250" spans="4:8">
      <c r="D250" s="128"/>
      <c r="E250" s="128"/>
      <c r="F250" s="129"/>
      <c r="G250" s="130"/>
      <c r="H250" s="131"/>
    </row>
    <row r="251" spans="4:8">
      <c r="D251" s="128"/>
      <c r="E251" s="128"/>
      <c r="F251" s="129"/>
      <c r="G251" s="130"/>
      <c r="H251" s="131"/>
    </row>
    <row r="252" spans="4:8">
      <c r="D252" s="128"/>
      <c r="E252" s="128"/>
      <c r="F252" s="129"/>
      <c r="G252" s="130"/>
      <c r="H252" s="131"/>
    </row>
    <row r="253" spans="4:8">
      <c r="D253" s="128"/>
      <c r="E253" s="128"/>
      <c r="F253" s="129"/>
      <c r="G253" s="130"/>
      <c r="H253" s="131"/>
    </row>
    <row r="254" spans="4:8">
      <c r="D254" s="128"/>
      <c r="E254" s="128"/>
      <c r="F254" s="129"/>
      <c r="G254" s="130"/>
      <c r="H254" s="131"/>
    </row>
    <row r="255" spans="4:8">
      <c r="D255" s="128"/>
      <c r="E255" s="128"/>
      <c r="F255" s="129"/>
      <c r="G255" s="130"/>
      <c r="H255" s="131"/>
    </row>
    <row r="256" spans="4:8">
      <c r="D256" s="128"/>
      <c r="E256" s="128"/>
      <c r="F256" s="129"/>
      <c r="G256" s="130"/>
      <c r="H256" s="131"/>
    </row>
    <row r="257" spans="4:8">
      <c r="D257" s="128"/>
      <c r="E257" s="128"/>
      <c r="F257" s="129"/>
      <c r="G257" s="130"/>
      <c r="H257" s="131"/>
    </row>
    <row r="258" spans="4:8">
      <c r="D258" s="128"/>
      <c r="E258" s="128"/>
      <c r="F258" s="129"/>
      <c r="G258" s="130"/>
      <c r="H258" s="131"/>
    </row>
    <row r="259" spans="4:8">
      <c r="D259" s="128"/>
      <c r="E259" s="128"/>
      <c r="F259" s="129"/>
      <c r="G259" s="130"/>
      <c r="H259" s="131"/>
    </row>
    <row r="260" spans="4:8">
      <c r="D260" s="128"/>
      <c r="E260" s="128"/>
      <c r="F260" s="129"/>
      <c r="G260" s="130"/>
      <c r="H260" s="131"/>
    </row>
    <row r="261" spans="4:8">
      <c r="D261" s="128"/>
      <c r="E261" s="128"/>
      <c r="F261" s="129"/>
      <c r="G261" s="130"/>
      <c r="H261" s="131"/>
    </row>
    <row r="262" spans="4:8">
      <c r="D262" s="128"/>
      <c r="E262" s="128"/>
      <c r="F262" s="129"/>
      <c r="G262" s="130"/>
      <c r="H262" s="131"/>
    </row>
    <row r="263" spans="4:8">
      <c r="D263" s="128"/>
      <c r="E263" s="128"/>
      <c r="F263" s="129"/>
      <c r="G263" s="130"/>
      <c r="H263" s="131"/>
    </row>
    <row r="264" spans="4:8">
      <c r="D264" s="128"/>
      <c r="E264" s="128"/>
      <c r="F264" s="129"/>
      <c r="G264" s="130"/>
      <c r="H264" s="131"/>
    </row>
    <row r="265" spans="4:8">
      <c r="D265" s="128"/>
      <c r="E265" s="128"/>
      <c r="F265" s="129"/>
      <c r="G265" s="130"/>
      <c r="H265" s="131"/>
    </row>
    <row r="266" spans="4:8">
      <c r="D266" s="128"/>
      <c r="E266" s="128"/>
      <c r="F266" s="129"/>
      <c r="G266" s="130"/>
      <c r="H266" s="131"/>
    </row>
    <row r="267" spans="4:8">
      <c r="D267" s="128"/>
      <c r="E267" s="128"/>
      <c r="F267" s="129"/>
      <c r="G267" s="130"/>
      <c r="H267" s="131"/>
    </row>
    <row r="268" spans="4:8">
      <c r="D268" s="128"/>
      <c r="E268" s="128"/>
      <c r="F268" s="129"/>
      <c r="G268" s="130"/>
      <c r="H268" s="131"/>
    </row>
    <row r="269" spans="4:8">
      <c r="D269" s="128"/>
      <c r="E269" s="128"/>
      <c r="F269" s="129"/>
      <c r="G269" s="130"/>
      <c r="H269" s="131"/>
    </row>
    <row r="270" spans="4:8">
      <c r="D270" s="128"/>
      <c r="E270" s="128"/>
      <c r="F270" s="129"/>
      <c r="G270" s="130"/>
      <c r="H270" s="131"/>
    </row>
    <row r="271" spans="4:8">
      <c r="D271" s="128"/>
      <c r="E271" s="128"/>
      <c r="F271" s="129"/>
      <c r="G271" s="130"/>
      <c r="H271" s="131"/>
    </row>
    <row r="272" spans="4:8">
      <c r="D272" s="128"/>
      <c r="E272" s="128"/>
      <c r="F272" s="129"/>
      <c r="G272" s="130"/>
      <c r="H272" s="131"/>
    </row>
    <row r="273" spans="4:8">
      <c r="D273" s="128"/>
      <c r="E273" s="128"/>
      <c r="F273" s="129"/>
      <c r="G273" s="130"/>
      <c r="H273" s="131"/>
    </row>
    <row r="274" spans="4:8">
      <c r="D274" s="128"/>
      <c r="E274" s="128"/>
      <c r="F274" s="129"/>
      <c r="G274" s="130"/>
      <c r="H274" s="131"/>
    </row>
    <row r="275" spans="4:8">
      <c r="D275" s="128"/>
      <c r="E275" s="128"/>
      <c r="F275" s="129"/>
      <c r="G275" s="130"/>
      <c r="H275" s="131"/>
    </row>
    <row r="276" spans="4:8">
      <c r="D276" s="128"/>
      <c r="E276" s="128"/>
      <c r="F276" s="129"/>
      <c r="G276" s="130"/>
      <c r="H276" s="131"/>
    </row>
    <row r="277" spans="4:8">
      <c r="D277" s="128"/>
      <c r="E277" s="128"/>
      <c r="F277" s="129"/>
      <c r="G277" s="130"/>
      <c r="H277" s="131"/>
    </row>
    <row r="278" spans="4:8">
      <c r="D278" s="128"/>
      <c r="E278" s="128"/>
      <c r="F278" s="129"/>
      <c r="G278" s="130"/>
      <c r="H278" s="131"/>
    </row>
    <row r="279" spans="4:8">
      <c r="D279" s="128"/>
      <c r="E279" s="128"/>
      <c r="F279" s="129"/>
      <c r="G279" s="130"/>
      <c r="H279" s="131"/>
    </row>
    <row r="280" spans="4:8">
      <c r="D280" s="128"/>
      <c r="E280" s="128"/>
      <c r="F280" s="129"/>
      <c r="G280" s="130"/>
      <c r="H280" s="131"/>
    </row>
    <row r="281" spans="4:8">
      <c r="D281" s="128"/>
      <c r="E281" s="128"/>
      <c r="F281" s="129"/>
      <c r="G281" s="130"/>
      <c r="H281" s="131"/>
    </row>
    <row r="282" spans="4:8">
      <c r="D282" s="128"/>
      <c r="E282" s="128"/>
      <c r="F282" s="129"/>
      <c r="G282" s="130"/>
      <c r="H282" s="131"/>
    </row>
    <row r="283" spans="4:8">
      <c r="D283" s="128"/>
      <c r="E283" s="128"/>
      <c r="F283" s="129"/>
      <c r="G283" s="130"/>
      <c r="H283" s="131"/>
    </row>
    <row r="284" spans="4:8">
      <c r="D284" s="128"/>
      <c r="E284" s="128"/>
      <c r="F284" s="129"/>
      <c r="G284" s="130"/>
      <c r="H284" s="131"/>
    </row>
    <row r="285" spans="4:8">
      <c r="D285" s="128"/>
      <c r="E285" s="128"/>
      <c r="F285" s="129"/>
      <c r="G285" s="130"/>
      <c r="H285" s="131"/>
    </row>
    <row r="286" spans="4:8">
      <c r="D286" s="128"/>
      <c r="E286" s="128"/>
      <c r="F286" s="129"/>
      <c r="G286" s="130"/>
      <c r="H286" s="131"/>
    </row>
    <row r="287" spans="4:8">
      <c r="D287" s="128"/>
      <c r="E287" s="128"/>
      <c r="F287" s="129"/>
      <c r="G287" s="130"/>
      <c r="H287" s="131"/>
    </row>
    <row r="288" spans="4:8">
      <c r="D288" s="128"/>
      <c r="E288" s="128"/>
      <c r="F288" s="129"/>
      <c r="G288" s="130"/>
      <c r="H288" s="131"/>
    </row>
    <row r="289" spans="4:8">
      <c r="D289" s="128"/>
      <c r="E289" s="128"/>
      <c r="F289" s="129"/>
      <c r="G289" s="130"/>
      <c r="H289" s="131"/>
    </row>
    <row r="290" spans="4:8">
      <c r="D290" s="128"/>
      <c r="E290" s="128"/>
      <c r="F290" s="129"/>
      <c r="G290" s="130"/>
      <c r="H290" s="131"/>
    </row>
    <row r="291" spans="4:8">
      <c r="D291" s="128"/>
      <c r="E291" s="128"/>
      <c r="F291" s="129"/>
      <c r="G291" s="130"/>
      <c r="H291" s="131"/>
    </row>
    <row r="292" spans="4:8">
      <c r="D292" s="128"/>
      <c r="E292" s="128"/>
      <c r="F292" s="129"/>
      <c r="G292" s="130"/>
      <c r="H292" s="131"/>
    </row>
    <row r="293" spans="4:8">
      <c r="D293" s="128"/>
      <c r="E293" s="128"/>
      <c r="F293" s="129"/>
      <c r="G293" s="130"/>
      <c r="H293" s="131"/>
    </row>
    <row r="294" spans="4:8">
      <c r="D294" s="128"/>
      <c r="E294" s="128"/>
      <c r="F294" s="129"/>
      <c r="G294" s="130"/>
      <c r="H294" s="131"/>
    </row>
    <row r="295" spans="4:8">
      <c r="D295" s="128"/>
      <c r="E295" s="128"/>
      <c r="F295" s="129"/>
      <c r="G295" s="130"/>
      <c r="H295" s="131"/>
    </row>
    <row r="296" spans="4:8">
      <c r="D296" s="128"/>
      <c r="E296" s="128"/>
      <c r="F296" s="129"/>
      <c r="G296" s="130"/>
      <c r="H296" s="131"/>
    </row>
    <row r="297" spans="4:8">
      <c r="D297" s="128"/>
      <c r="E297" s="128"/>
      <c r="F297" s="129"/>
      <c r="G297" s="130"/>
      <c r="H297" s="131"/>
    </row>
    <row r="298" spans="4:8">
      <c r="D298" s="128"/>
      <c r="E298" s="128"/>
      <c r="F298" s="129"/>
      <c r="G298" s="130"/>
      <c r="H298" s="131"/>
    </row>
    <row r="299" spans="4:8">
      <c r="D299" s="128"/>
      <c r="E299" s="128"/>
      <c r="F299" s="129"/>
      <c r="G299" s="130"/>
      <c r="H299" s="131"/>
    </row>
    <row r="300" spans="4:8">
      <c r="D300" s="128"/>
      <c r="E300" s="128"/>
      <c r="F300" s="129"/>
      <c r="G300" s="130"/>
      <c r="H300" s="131"/>
    </row>
    <row r="301" spans="4:8">
      <c r="D301" s="128"/>
      <c r="E301" s="128"/>
      <c r="F301" s="129"/>
      <c r="G301" s="130"/>
      <c r="H301" s="131"/>
    </row>
    <row r="302" spans="4:8">
      <c r="D302" s="128"/>
      <c r="E302" s="128"/>
      <c r="F302" s="129"/>
      <c r="G302" s="130"/>
      <c r="H302" s="131"/>
    </row>
    <row r="303" spans="4:8">
      <c r="D303" s="128"/>
      <c r="E303" s="128"/>
      <c r="F303" s="129"/>
      <c r="G303" s="130"/>
      <c r="H303" s="131"/>
    </row>
    <row r="304" spans="4:8">
      <c r="D304" s="128"/>
      <c r="E304" s="128"/>
      <c r="F304" s="129"/>
      <c r="G304" s="130"/>
      <c r="H304" s="131"/>
    </row>
    <row r="305" spans="4:8">
      <c r="D305" s="128"/>
      <c r="E305" s="128"/>
      <c r="F305" s="129"/>
      <c r="G305" s="130"/>
      <c r="H305" s="131"/>
    </row>
    <row r="306" spans="4:8">
      <c r="D306" s="128"/>
      <c r="E306" s="128"/>
      <c r="F306" s="129"/>
      <c r="G306" s="130"/>
      <c r="H306" s="131"/>
    </row>
    <row r="307" spans="4:8">
      <c r="D307" s="128"/>
      <c r="E307" s="128"/>
      <c r="F307" s="129"/>
      <c r="G307" s="130"/>
      <c r="H307" s="131"/>
    </row>
    <row r="308" spans="4:8">
      <c r="D308" s="128"/>
      <c r="E308" s="128"/>
      <c r="F308" s="129"/>
      <c r="G308" s="130"/>
      <c r="H308" s="131"/>
    </row>
    <row r="309" spans="4:8">
      <c r="D309" s="128"/>
      <c r="E309" s="128"/>
      <c r="F309" s="129"/>
      <c r="G309" s="130"/>
      <c r="H309" s="131"/>
    </row>
    <row r="310" spans="4:8">
      <c r="D310" s="128"/>
      <c r="E310" s="128"/>
      <c r="F310" s="129"/>
      <c r="G310" s="130"/>
      <c r="H310" s="131"/>
    </row>
    <row r="311" spans="4:8">
      <c r="D311" s="128"/>
      <c r="E311" s="128"/>
      <c r="F311" s="129"/>
      <c r="G311" s="130"/>
      <c r="H311" s="131"/>
    </row>
    <row r="312" spans="4:8">
      <c r="D312" s="128"/>
      <c r="E312" s="128"/>
      <c r="F312" s="129"/>
      <c r="G312" s="130"/>
      <c r="H312" s="131"/>
    </row>
    <row r="313" spans="4:8">
      <c r="D313" s="128"/>
      <c r="E313" s="128"/>
      <c r="F313" s="129"/>
      <c r="G313" s="130"/>
      <c r="H313" s="131"/>
    </row>
    <row r="314" spans="4:8">
      <c r="D314" s="128"/>
      <c r="E314" s="128"/>
      <c r="F314" s="129"/>
      <c r="G314" s="130"/>
      <c r="H314" s="131"/>
    </row>
    <row r="315" spans="4:8">
      <c r="D315" s="128"/>
      <c r="E315" s="128"/>
      <c r="F315" s="129"/>
      <c r="G315" s="130"/>
      <c r="H315" s="131"/>
    </row>
    <row r="316" spans="4:8">
      <c r="D316" s="128"/>
      <c r="E316" s="128"/>
      <c r="F316" s="129"/>
      <c r="G316" s="130"/>
      <c r="H316" s="131"/>
    </row>
    <row r="317" spans="4:8">
      <c r="D317" s="128"/>
      <c r="E317" s="128"/>
      <c r="F317" s="129"/>
      <c r="G317" s="130"/>
      <c r="H317" s="131"/>
    </row>
    <row r="318" spans="4:8">
      <c r="D318" s="128"/>
      <c r="E318" s="128"/>
      <c r="F318" s="129"/>
      <c r="G318" s="130"/>
      <c r="H318" s="131"/>
    </row>
    <row r="319" spans="4:8">
      <c r="D319" s="128"/>
      <c r="E319" s="128"/>
      <c r="F319" s="129"/>
      <c r="G319" s="130"/>
      <c r="H319" s="131"/>
    </row>
    <row r="320" spans="4:8">
      <c r="D320" s="128"/>
      <c r="E320" s="128"/>
      <c r="F320" s="129"/>
      <c r="G320" s="130"/>
      <c r="H320" s="131"/>
    </row>
    <row r="321" spans="4:8">
      <c r="D321" s="128"/>
      <c r="E321" s="128"/>
      <c r="F321" s="129"/>
      <c r="G321" s="130"/>
      <c r="H321" s="131"/>
    </row>
    <row r="322" spans="4:8">
      <c r="D322" s="128"/>
      <c r="E322" s="128"/>
      <c r="F322" s="129"/>
      <c r="G322" s="130"/>
      <c r="H322" s="131"/>
    </row>
    <row r="323" spans="4:8">
      <c r="D323" s="128"/>
      <c r="E323" s="128"/>
      <c r="F323" s="129"/>
      <c r="G323" s="130"/>
      <c r="H323" s="131"/>
    </row>
    <row r="324" spans="4:8">
      <c r="D324" s="128"/>
      <c r="E324" s="128"/>
      <c r="F324" s="129"/>
      <c r="G324" s="130"/>
      <c r="H324" s="131"/>
    </row>
    <row r="325" spans="4:8">
      <c r="D325" s="128"/>
      <c r="E325" s="128"/>
      <c r="F325" s="129"/>
      <c r="G325" s="130"/>
      <c r="H325" s="131"/>
    </row>
    <row r="326" spans="4:8">
      <c r="D326" s="128"/>
      <c r="E326" s="128"/>
      <c r="F326" s="129"/>
      <c r="G326" s="130"/>
      <c r="H326" s="131"/>
    </row>
    <row r="327" spans="4:8">
      <c r="D327" s="128"/>
      <c r="E327" s="128"/>
      <c r="F327" s="129"/>
      <c r="G327" s="130"/>
      <c r="H327" s="131"/>
    </row>
    <row r="328" spans="4:8">
      <c r="D328" s="128"/>
      <c r="E328" s="128"/>
      <c r="F328" s="129"/>
      <c r="G328" s="130"/>
      <c r="H328" s="131"/>
    </row>
    <row r="329" spans="4:8">
      <c r="D329" s="128"/>
      <c r="E329" s="128"/>
      <c r="F329" s="129"/>
      <c r="G329" s="130"/>
      <c r="H329" s="131"/>
    </row>
    <row r="330" spans="4:8">
      <c r="D330" s="128"/>
      <c r="E330" s="128"/>
      <c r="F330" s="129"/>
      <c r="G330" s="130"/>
      <c r="H330" s="131"/>
    </row>
    <row r="331" spans="4:8">
      <c r="D331" s="128"/>
      <c r="E331" s="128"/>
      <c r="F331" s="129"/>
      <c r="G331" s="130"/>
      <c r="H331" s="131"/>
    </row>
    <row r="332" spans="4:8">
      <c r="D332" s="128"/>
      <c r="E332" s="128"/>
      <c r="F332" s="129"/>
      <c r="G332" s="130"/>
      <c r="H332" s="131"/>
    </row>
    <row r="333" spans="4:8">
      <c r="D333" s="128"/>
      <c r="E333" s="128"/>
      <c r="F333" s="129"/>
      <c r="G333" s="130"/>
      <c r="H333" s="131"/>
    </row>
    <row r="334" spans="4:8">
      <c r="D334" s="128"/>
      <c r="E334" s="128"/>
      <c r="F334" s="129"/>
      <c r="G334" s="130"/>
      <c r="H334" s="131"/>
    </row>
    <row r="335" spans="4:8">
      <c r="D335" s="128"/>
      <c r="E335" s="128"/>
      <c r="F335" s="129"/>
      <c r="G335" s="130"/>
      <c r="H335" s="131"/>
    </row>
    <row r="336" spans="4:8">
      <c r="D336" s="128"/>
      <c r="E336" s="128"/>
      <c r="F336" s="129"/>
      <c r="G336" s="130"/>
      <c r="H336" s="131"/>
    </row>
    <row r="337" spans="4:8">
      <c r="D337" s="128"/>
      <c r="E337" s="128"/>
      <c r="F337" s="129"/>
      <c r="G337" s="130"/>
      <c r="H337" s="131"/>
    </row>
    <row r="338" spans="4:8">
      <c r="D338" s="128"/>
      <c r="E338" s="128"/>
      <c r="F338" s="129"/>
      <c r="G338" s="130"/>
      <c r="H338" s="131"/>
    </row>
    <row r="339" spans="4:8">
      <c r="D339" s="128"/>
      <c r="E339" s="128"/>
      <c r="F339" s="129"/>
      <c r="G339" s="130"/>
      <c r="H339" s="131"/>
    </row>
    <row r="340" spans="4:8">
      <c r="D340" s="128"/>
      <c r="E340" s="128"/>
      <c r="F340" s="129"/>
      <c r="G340" s="130"/>
      <c r="H340" s="131"/>
    </row>
    <row r="341" spans="4:8">
      <c r="D341" s="128"/>
      <c r="E341" s="128"/>
      <c r="F341" s="129"/>
      <c r="G341" s="130"/>
      <c r="H341" s="131"/>
    </row>
    <row r="342" spans="4:8">
      <c r="D342" s="128"/>
      <c r="E342" s="128"/>
      <c r="F342" s="129"/>
      <c r="G342" s="130"/>
      <c r="H342" s="131"/>
    </row>
    <row r="343" spans="4:8">
      <c r="D343" s="128"/>
      <c r="E343" s="128"/>
      <c r="F343" s="129"/>
      <c r="G343" s="130"/>
      <c r="H343" s="131"/>
    </row>
    <row r="344" spans="4:8">
      <c r="D344" s="128"/>
      <c r="E344" s="128"/>
      <c r="F344" s="129"/>
      <c r="G344" s="130"/>
      <c r="H344" s="131"/>
    </row>
    <row r="345" spans="4:8">
      <c r="D345" s="128"/>
      <c r="E345" s="128"/>
      <c r="F345" s="129"/>
      <c r="G345" s="130"/>
      <c r="H345" s="131"/>
    </row>
    <row r="346" spans="4:8">
      <c r="D346" s="128"/>
      <c r="E346" s="128"/>
      <c r="F346" s="129"/>
      <c r="G346" s="130"/>
      <c r="H346" s="131"/>
    </row>
    <row r="347" spans="4:8">
      <c r="D347" s="128"/>
      <c r="E347" s="128"/>
      <c r="F347" s="129"/>
      <c r="G347" s="130"/>
      <c r="H347" s="131"/>
    </row>
    <row r="348" spans="4:8">
      <c r="D348" s="128"/>
      <c r="E348" s="128"/>
      <c r="F348" s="129"/>
      <c r="G348" s="130"/>
      <c r="H348" s="131"/>
    </row>
    <row r="349" spans="4:8">
      <c r="D349" s="128"/>
      <c r="E349" s="128"/>
      <c r="F349" s="129"/>
      <c r="G349" s="130"/>
      <c r="H349" s="131"/>
    </row>
    <row r="350" spans="4:8">
      <c r="D350" s="128"/>
      <c r="E350" s="128"/>
      <c r="F350" s="129"/>
      <c r="G350" s="130"/>
      <c r="H350" s="131"/>
    </row>
    <row r="351" spans="4:8">
      <c r="D351" s="128"/>
      <c r="E351" s="128"/>
      <c r="F351" s="129"/>
      <c r="G351" s="130"/>
      <c r="H351" s="131"/>
    </row>
    <row r="352" spans="4:8">
      <c r="D352" s="128"/>
      <c r="E352" s="128"/>
      <c r="F352" s="129"/>
      <c r="G352" s="130"/>
      <c r="H352" s="131"/>
    </row>
    <row r="353" spans="4:8">
      <c r="D353" s="128"/>
      <c r="E353" s="128"/>
      <c r="F353" s="129"/>
      <c r="G353" s="130"/>
      <c r="H353" s="131"/>
    </row>
    <row r="354" spans="4:8">
      <c r="D354" s="128"/>
      <c r="E354" s="128"/>
      <c r="F354" s="129"/>
      <c r="G354" s="130"/>
      <c r="H354" s="131"/>
    </row>
    <row r="355" spans="4:8">
      <c r="D355" s="128"/>
      <c r="E355" s="128"/>
      <c r="F355" s="129"/>
      <c r="G355" s="130"/>
      <c r="H355" s="131"/>
    </row>
    <row r="356" spans="4:8">
      <c r="D356" s="128"/>
      <c r="E356" s="128"/>
      <c r="F356" s="129"/>
      <c r="G356" s="130"/>
      <c r="H356" s="131"/>
    </row>
    <row r="357" spans="4:8">
      <c r="D357" s="128"/>
      <c r="E357" s="128"/>
      <c r="F357" s="129"/>
      <c r="G357" s="130"/>
      <c r="H357" s="131"/>
    </row>
    <row r="358" spans="4:8">
      <c r="D358" s="128"/>
      <c r="E358" s="128"/>
      <c r="F358" s="129"/>
      <c r="G358" s="130"/>
      <c r="H358" s="131"/>
    </row>
    <row r="359" spans="4:8">
      <c r="D359" s="128"/>
      <c r="E359" s="128"/>
      <c r="F359" s="129"/>
      <c r="G359" s="130"/>
      <c r="H359" s="131"/>
    </row>
    <row r="360" spans="4:8">
      <c r="D360" s="128"/>
      <c r="E360" s="128"/>
      <c r="F360" s="129"/>
      <c r="G360" s="130"/>
      <c r="H360" s="131"/>
    </row>
    <row r="361" spans="4:8">
      <c r="D361" s="128"/>
      <c r="E361" s="128"/>
      <c r="F361" s="129"/>
      <c r="G361" s="130"/>
      <c r="H361" s="131"/>
    </row>
    <row r="362" spans="4:8">
      <c r="D362" s="128"/>
      <c r="E362" s="128"/>
      <c r="F362" s="129"/>
      <c r="G362" s="130"/>
      <c r="H362" s="131"/>
    </row>
    <row r="363" spans="4:8">
      <c r="D363" s="128"/>
      <c r="E363" s="128"/>
      <c r="F363" s="129"/>
      <c r="G363" s="130"/>
      <c r="H363" s="131"/>
    </row>
    <row r="364" spans="4:8">
      <c r="D364" s="128"/>
      <c r="E364" s="128"/>
      <c r="F364" s="129"/>
      <c r="G364" s="130"/>
      <c r="H364" s="131"/>
    </row>
    <row r="365" spans="4:8">
      <c r="D365" s="128"/>
      <c r="E365" s="128"/>
      <c r="F365" s="129"/>
      <c r="G365" s="130"/>
      <c r="H365" s="131"/>
    </row>
    <row r="366" spans="4:8">
      <c r="D366" s="128"/>
      <c r="E366" s="128"/>
      <c r="F366" s="129"/>
      <c r="G366" s="130"/>
      <c r="H366" s="131"/>
    </row>
    <row r="367" spans="4:8">
      <c r="D367" s="128"/>
      <c r="E367" s="128"/>
      <c r="F367" s="129"/>
      <c r="G367" s="130"/>
      <c r="H367" s="131"/>
    </row>
    <row r="368" spans="4:8">
      <c r="D368" s="128"/>
      <c r="E368" s="128"/>
      <c r="F368" s="129"/>
      <c r="G368" s="130"/>
      <c r="H368" s="131"/>
    </row>
    <row r="369" spans="4:8">
      <c r="D369" s="128"/>
      <c r="E369" s="128"/>
      <c r="F369" s="129"/>
      <c r="G369" s="130"/>
      <c r="H369" s="131"/>
    </row>
    <row r="370" spans="4:8">
      <c r="D370" s="128"/>
      <c r="E370" s="128"/>
      <c r="F370" s="129"/>
      <c r="G370" s="130"/>
      <c r="H370" s="131"/>
    </row>
    <row r="371" spans="4:8">
      <c r="D371" s="128"/>
      <c r="E371" s="128"/>
      <c r="F371" s="129"/>
      <c r="G371" s="130"/>
      <c r="H371" s="131"/>
    </row>
    <row r="372" spans="4:8">
      <c r="D372" s="128"/>
      <c r="E372" s="128"/>
      <c r="F372" s="129"/>
      <c r="G372" s="130"/>
      <c r="H372" s="131"/>
    </row>
    <row r="373" spans="4:8">
      <c r="D373" s="128"/>
      <c r="E373" s="128"/>
      <c r="F373" s="129"/>
      <c r="G373" s="130"/>
      <c r="H373" s="131"/>
    </row>
    <row r="374" spans="4:8">
      <c r="D374" s="128"/>
      <c r="E374" s="128"/>
      <c r="F374" s="129"/>
      <c r="G374" s="130"/>
      <c r="H374" s="131"/>
    </row>
    <row r="375" spans="4:8">
      <c r="D375" s="128"/>
      <c r="E375" s="128"/>
      <c r="F375" s="129"/>
      <c r="G375" s="130"/>
      <c r="H375" s="131"/>
    </row>
    <row r="376" spans="4:8">
      <c r="D376" s="128"/>
      <c r="E376" s="128"/>
      <c r="F376" s="129"/>
      <c r="G376" s="130"/>
      <c r="H376" s="131"/>
    </row>
    <row r="377" spans="4:8">
      <c r="D377" s="128"/>
      <c r="E377" s="128"/>
      <c r="F377" s="129"/>
      <c r="G377" s="130"/>
      <c r="H377" s="131"/>
    </row>
    <row r="378" spans="4:8">
      <c r="D378" s="128"/>
      <c r="E378" s="128"/>
      <c r="F378" s="129"/>
      <c r="G378" s="130"/>
      <c r="H378" s="131"/>
    </row>
    <row r="379" spans="4:8">
      <c r="D379" s="128"/>
      <c r="E379" s="128"/>
      <c r="F379" s="129"/>
      <c r="G379" s="130"/>
      <c r="H379" s="131"/>
    </row>
    <row r="380" spans="4:8">
      <c r="D380" s="128"/>
      <c r="E380" s="128"/>
      <c r="F380" s="129"/>
      <c r="G380" s="130"/>
      <c r="H380" s="131"/>
    </row>
    <row r="381" spans="4:8">
      <c r="D381" s="128"/>
      <c r="E381" s="128"/>
      <c r="F381" s="129"/>
      <c r="G381" s="130"/>
      <c r="H381" s="131"/>
    </row>
    <row r="382" spans="4:8">
      <c r="D382" s="128"/>
      <c r="E382" s="128"/>
      <c r="F382" s="129"/>
      <c r="G382" s="130"/>
      <c r="H382" s="131"/>
    </row>
    <row r="383" spans="4:8">
      <c r="D383" s="128"/>
      <c r="E383" s="128"/>
      <c r="F383" s="129"/>
      <c r="G383" s="130"/>
      <c r="H383" s="131"/>
    </row>
    <row r="384" spans="4:8">
      <c r="D384" s="128"/>
      <c r="E384" s="128"/>
      <c r="F384" s="129"/>
      <c r="G384" s="130"/>
      <c r="H384" s="131"/>
    </row>
    <row r="385" spans="4:8">
      <c r="D385" s="128"/>
      <c r="E385" s="128"/>
      <c r="F385" s="129"/>
      <c r="G385" s="130"/>
      <c r="H385" s="131"/>
    </row>
    <row r="386" spans="4:8">
      <c r="D386" s="128"/>
      <c r="E386" s="128"/>
      <c r="F386" s="129"/>
      <c r="G386" s="130"/>
      <c r="H386" s="131"/>
    </row>
    <row r="387" spans="4:8">
      <c r="D387" s="128"/>
      <c r="E387" s="128"/>
      <c r="F387" s="129"/>
      <c r="G387" s="130"/>
      <c r="H387" s="131"/>
    </row>
    <row r="388" spans="4:8">
      <c r="D388" s="128"/>
      <c r="E388" s="128"/>
      <c r="F388" s="129"/>
      <c r="G388" s="130"/>
      <c r="H388" s="131"/>
    </row>
    <row r="389" spans="4:8">
      <c r="D389" s="128"/>
      <c r="E389" s="128"/>
      <c r="F389" s="129"/>
      <c r="G389" s="130"/>
      <c r="H389" s="131"/>
    </row>
    <row r="390" spans="4:8">
      <c r="D390" s="128"/>
      <c r="E390" s="128"/>
      <c r="F390" s="129"/>
      <c r="G390" s="130"/>
      <c r="H390" s="131"/>
    </row>
    <row r="391" spans="4:8">
      <c r="D391" s="128"/>
      <c r="E391" s="128"/>
      <c r="F391" s="129"/>
      <c r="G391" s="130"/>
      <c r="H391" s="131"/>
    </row>
    <row r="392" spans="4:8">
      <c r="D392" s="128"/>
      <c r="E392" s="128"/>
      <c r="F392" s="129"/>
      <c r="G392" s="130"/>
      <c r="H392" s="131"/>
    </row>
    <row r="393" spans="4:8">
      <c r="D393" s="128"/>
      <c r="E393" s="128"/>
      <c r="F393" s="129"/>
      <c r="G393" s="130"/>
      <c r="H393" s="131"/>
    </row>
    <row r="394" spans="4:8">
      <c r="D394" s="128"/>
      <c r="E394" s="128"/>
      <c r="F394" s="129"/>
      <c r="G394" s="130"/>
      <c r="H394" s="131"/>
    </row>
    <row r="395" spans="4:8">
      <c r="D395" s="128"/>
      <c r="E395" s="128"/>
      <c r="F395" s="129"/>
      <c r="G395" s="130"/>
      <c r="H395" s="131"/>
    </row>
    <row r="396" spans="4:8">
      <c r="D396" s="128"/>
      <c r="E396" s="128"/>
      <c r="F396" s="129"/>
      <c r="G396" s="130"/>
      <c r="H396" s="131"/>
    </row>
    <row r="397" spans="4:8">
      <c r="D397" s="128"/>
      <c r="E397" s="128"/>
      <c r="F397" s="129"/>
      <c r="G397" s="130"/>
      <c r="H397" s="131"/>
    </row>
    <row r="398" spans="4:8">
      <c r="D398" s="128"/>
      <c r="E398" s="128"/>
      <c r="F398" s="129"/>
      <c r="G398" s="130"/>
      <c r="H398" s="131"/>
    </row>
    <row r="399" spans="4:8">
      <c r="D399" s="128"/>
      <c r="E399" s="128"/>
      <c r="F399" s="129"/>
      <c r="G399" s="130"/>
      <c r="H399" s="131"/>
    </row>
    <row r="400" spans="4:8">
      <c r="D400" s="128"/>
      <c r="E400" s="128"/>
      <c r="F400" s="129"/>
      <c r="G400" s="130"/>
      <c r="H400" s="131"/>
    </row>
    <row r="401" spans="4:8">
      <c r="D401" s="128"/>
      <c r="E401" s="128"/>
      <c r="F401" s="129"/>
      <c r="G401" s="130"/>
      <c r="H401" s="131"/>
    </row>
    <row r="402" spans="4:8">
      <c r="D402" s="128"/>
      <c r="E402" s="128"/>
      <c r="F402" s="129"/>
      <c r="G402" s="130"/>
      <c r="H402" s="131"/>
    </row>
    <row r="403" spans="4:8">
      <c r="D403" s="128"/>
      <c r="E403" s="128"/>
      <c r="F403" s="129"/>
      <c r="G403" s="130"/>
      <c r="H403" s="131"/>
    </row>
    <row r="404" spans="4:8">
      <c r="D404" s="128"/>
      <c r="E404" s="128"/>
      <c r="F404" s="129"/>
      <c r="G404" s="130"/>
      <c r="H404" s="131"/>
    </row>
    <row r="405" spans="4:8">
      <c r="D405" s="128"/>
      <c r="E405" s="128"/>
      <c r="F405" s="129"/>
      <c r="G405" s="130"/>
      <c r="H405" s="131"/>
    </row>
    <row r="406" spans="4:8">
      <c r="D406" s="128"/>
      <c r="E406" s="128"/>
      <c r="F406" s="129"/>
      <c r="G406" s="130"/>
      <c r="H406" s="131"/>
    </row>
    <row r="407" spans="4:8">
      <c r="D407" s="128"/>
      <c r="E407" s="128"/>
      <c r="F407" s="129"/>
      <c r="G407" s="130"/>
      <c r="H407" s="131"/>
    </row>
    <row r="408" spans="4:8">
      <c r="D408" s="128"/>
      <c r="E408" s="128"/>
      <c r="F408" s="129"/>
      <c r="G408" s="130"/>
      <c r="H408" s="131"/>
    </row>
    <row r="409" spans="4:8">
      <c r="D409" s="128"/>
      <c r="E409" s="128"/>
      <c r="F409" s="129"/>
      <c r="G409" s="130"/>
      <c r="H409" s="131"/>
    </row>
    <row r="410" spans="4:8">
      <c r="D410" s="128"/>
      <c r="E410" s="128"/>
      <c r="F410" s="129"/>
      <c r="G410" s="130"/>
      <c r="H410" s="131"/>
    </row>
    <row r="411" spans="4:8">
      <c r="D411" s="128"/>
      <c r="E411" s="128"/>
      <c r="F411" s="129"/>
      <c r="G411" s="130"/>
      <c r="H411" s="131"/>
    </row>
    <row r="412" spans="4:8">
      <c r="D412" s="128"/>
      <c r="E412" s="128"/>
      <c r="F412" s="129"/>
      <c r="G412" s="130"/>
      <c r="H412" s="131"/>
    </row>
    <row r="413" spans="4:8">
      <c r="D413" s="128"/>
      <c r="E413" s="128"/>
      <c r="F413" s="129"/>
      <c r="G413" s="130"/>
      <c r="H413" s="131"/>
    </row>
    <row r="414" spans="4:8">
      <c r="D414" s="128"/>
      <c r="E414" s="128"/>
      <c r="F414" s="129"/>
      <c r="G414" s="130"/>
      <c r="H414" s="131"/>
    </row>
    <row r="415" spans="4:8">
      <c r="D415" s="128"/>
      <c r="E415" s="128"/>
      <c r="F415" s="129"/>
      <c r="G415" s="130"/>
      <c r="H415" s="131"/>
    </row>
    <row r="416" spans="4:8">
      <c r="D416" s="128"/>
      <c r="E416" s="128"/>
      <c r="F416" s="129"/>
      <c r="G416" s="130"/>
      <c r="H416" s="131"/>
    </row>
    <row r="417" spans="4:8">
      <c r="D417" s="128"/>
      <c r="E417" s="128"/>
      <c r="F417" s="129"/>
      <c r="G417" s="130"/>
      <c r="H417" s="131"/>
    </row>
    <row r="418" spans="4:8">
      <c r="D418" s="128"/>
      <c r="E418" s="128"/>
      <c r="F418" s="129"/>
      <c r="G418" s="130"/>
      <c r="H418" s="131"/>
    </row>
    <row r="419" spans="4:8">
      <c r="D419" s="128"/>
      <c r="E419" s="128"/>
      <c r="F419" s="129"/>
      <c r="G419" s="130"/>
      <c r="H419" s="131"/>
    </row>
    <row r="420" spans="4:8">
      <c r="D420" s="128"/>
      <c r="E420" s="128"/>
      <c r="F420" s="129"/>
      <c r="G420" s="130"/>
      <c r="H420" s="131"/>
    </row>
    <row r="421" spans="4:8">
      <c r="D421" s="128"/>
      <c r="E421" s="128"/>
      <c r="F421" s="129"/>
      <c r="G421" s="130"/>
      <c r="H421" s="131"/>
    </row>
    <row r="422" spans="4:8">
      <c r="D422" s="128"/>
      <c r="E422" s="128"/>
      <c r="F422" s="129"/>
      <c r="G422" s="130"/>
      <c r="H422" s="131"/>
    </row>
    <row r="423" spans="4:8">
      <c r="D423" s="128"/>
      <c r="E423" s="128"/>
      <c r="F423" s="129"/>
      <c r="G423" s="130"/>
      <c r="H423" s="131"/>
    </row>
    <row r="424" spans="4:8">
      <c r="D424" s="128"/>
      <c r="E424" s="128"/>
      <c r="F424" s="129"/>
      <c r="G424" s="130"/>
      <c r="H424" s="131"/>
    </row>
    <row r="425" spans="4:8">
      <c r="D425" s="128"/>
      <c r="E425" s="128"/>
      <c r="F425" s="129"/>
      <c r="G425" s="130"/>
      <c r="H425" s="131"/>
    </row>
    <row r="426" spans="4:8">
      <c r="D426" s="128"/>
      <c r="E426" s="128"/>
      <c r="F426" s="129"/>
      <c r="G426" s="130"/>
      <c r="H426" s="131"/>
    </row>
    <row r="427" spans="4:8">
      <c r="D427" s="128"/>
      <c r="E427" s="128"/>
      <c r="F427" s="129"/>
      <c r="G427" s="130"/>
      <c r="H427" s="131"/>
    </row>
    <row r="428" spans="4:8">
      <c r="D428" s="128"/>
      <c r="E428" s="128"/>
      <c r="F428" s="129"/>
      <c r="G428" s="130"/>
      <c r="H428" s="131"/>
    </row>
    <row r="429" spans="4:8">
      <c r="D429" s="128"/>
      <c r="E429" s="128"/>
      <c r="F429" s="129"/>
      <c r="G429" s="130"/>
      <c r="H429" s="131"/>
    </row>
    <row r="430" spans="4:8">
      <c r="D430" s="128"/>
      <c r="E430" s="128"/>
      <c r="F430" s="129"/>
      <c r="G430" s="130"/>
      <c r="H430" s="131"/>
    </row>
    <row r="431" spans="4:8">
      <c r="D431" s="128"/>
      <c r="E431" s="128"/>
      <c r="F431" s="129"/>
      <c r="G431" s="130"/>
      <c r="H431" s="131"/>
    </row>
    <row r="432" spans="4:8">
      <c r="D432" s="128"/>
      <c r="E432" s="128"/>
      <c r="F432" s="129"/>
      <c r="G432" s="130"/>
      <c r="H432" s="131"/>
    </row>
    <row r="433" spans="4:8">
      <c r="D433" s="128"/>
      <c r="E433" s="128"/>
      <c r="F433" s="129"/>
      <c r="G433" s="130"/>
      <c r="H433" s="131"/>
    </row>
    <row r="434" spans="4:8">
      <c r="D434" s="128"/>
      <c r="E434" s="128"/>
      <c r="F434" s="129"/>
      <c r="G434" s="130"/>
      <c r="H434" s="131"/>
    </row>
    <row r="435" spans="4:8">
      <c r="D435" s="128"/>
      <c r="E435" s="128"/>
      <c r="F435" s="129"/>
      <c r="G435" s="130"/>
      <c r="H435" s="131"/>
    </row>
    <row r="436" spans="4:8">
      <c r="D436" s="128"/>
      <c r="E436" s="128"/>
      <c r="F436" s="129"/>
      <c r="G436" s="130"/>
      <c r="H436" s="131"/>
    </row>
    <row r="437" spans="4:8">
      <c r="D437" s="128"/>
      <c r="E437" s="128"/>
      <c r="F437" s="129"/>
      <c r="G437" s="130"/>
      <c r="H437" s="131"/>
    </row>
    <row r="438" spans="4:8">
      <c r="D438" s="128"/>
      <c r="E438" s="128"/>
      <c r="F438" s="129"/>
      <c r="G438" s="130"/>
      <c r="H438" s="131"/>
    </row>
    <row r="439" spans="4:8">
      <c r="D439" s="128"/>
      <c r="E439" s="128"/>
      <c r="F439" s="129"/>
      <c r="G439" s="130"/>
      <c r="H439" s="131"/>
    </row>
    <row r="440" spans="4:8">
      <c r="D440" s="128"/>
      <c r="E440" s="128"/>
      <c r="F440" s="129"/>
      <c r="G440" s="130"/>
      <c r="H440" s="131"/>
    </row>
    <row r="441" spans="4:8">
      <c r="D441" s="128"/>
      <c r="E441" s="128"/>
      <c r="F441" s="129"/>
      <c r="G441" s="130"/>
      <c r="H441" s="131"/>
    </row>
    <row r="442" spans="4:8">
      <c r="D442" s="128"/>
      <c r="E442" s="128"/>
      <c r="F442" s="129"/>
      <c r="G442" s="130"/>
      <c r="H442" s="131"/>
    </row>
    <row r="443" spans="4:8">
      <c r="D443" s="128"/>
      <c r="E443" s="128"/>
      <c r="F443" s="129"/>
      <c r="G443" s="130"/>
      <c r="H443" s="131"/>
    </row>
    <row r="444" spans="4:8">
      <c r="D444" s="128"/>
      <c r="E444" s="128"/>
      <c r="F444" s="129"/>
      <c r="G444" s="130"/>
      <c r="H444" s="131"/>
    </row>
    <row r="445" spans="4:8">
      <c r="D445" s="128"/>
      <c r="E445" s="128"/>
      <c r="F445" s="129"/>
      <c r="G445" s="130"/>
      <c r="H445" s="131"/>
    </row>
    <row r="446" spans="4:8">
      <c r="D446" s="128"/>
      <c r="E446" s="128"/>
      <c r="F446" s="129"/>
      <c r="G446" s="130"/>
      <c r="H446" s="131"/>
    </row>
    <row r="447" spans="4:8">
      <c r="D447" s="128"/>
      <c r="E447" s="128"/>
      <c r="F447" s="129"/>
      <c r="G447" s="130"/>
      <c r="H447" s="131"/>
    </row>
    <row r="448" spans="4:8">
      <c r="D448" s="128"/>
      <c r="E448" s="128"/>
      <c r="F448" s="129"/>
      <c r="G448" s="130"/>
      <c r="H448" s="131"/>
    </row>
    <row r="449" spans="4:8">
      <c r="D449" s="128"/>
      <c r="E449" s="128"/>
      <c r="F449" s="129"/>
      <c r="G449" s="130"/>
      <c r="H449" s="131"/>
    </row>
    <row r="450" spans="4:8">
      <c r="D450" s="128"/>
      <c r="E450" s="128"/>
      <c r="F450" s="129"/>
      <c r="G450" s="130"/>
      <c r="H450" s="131"/>
    </row>
    <row r="451" spans="4:8">
      <c r="D451" s="128"/>
      <c r="E451" s="128"/>
      <c r="F451" s="129"/>
      <c r="G451" s="130"/>
      <c r="H451" s="131"/>
    </row>
    <row r="452" spans="4:8">
      <c r="D452" s="128"/>
      <c r="E452" s="128"/>
      <c r="F452" s="129"/>
      <c r="G452" s="130"/>
      <c r="H452" s="131"/>
    </row>
    <row r="453" spans="4:8">
      <c r="D453" s="128"/>
      <c r="E453" s="128"/>
      <c r="F453" s="129"/>
      <c r="G453" s="130"/>
      <c r="H453" s="131"/>
    </row>
    <row r="454" spans="4:8">
      <c r="D454" s="128"/>
      <c r="E454" s="128"/>
      <c r="F454" s="129"/>
      <c r="G454" s="130"/>
      <c r="H454" s="131"/>
    </row>
    <row r="455" spans="4:8">
      <c r="D455" s="128"/>
      <c r="E455" s="128"/>
      <c r="F455" s="129"/>
      <c r="G455" s="130"/>
      <c r="H455" s="131"/>
    </row>
    <row r="456" spans="4:8">
      <c r="D456" s="128"/>
      <c r="E456" s="128"/>
      <c r="F456" s="129"/>
      <c r="G456" s="130"/>
      <c r="H456" s="131"/>
    </row>
    <row r="457" spans="4:8">
      <c r="D457" s="128"/>
      <c r="E457" s="128"/>
      <c r="F457" s="129"/>
      <c r="G457" s="130"/>
      <c r="H457" s="131"/>
    </row>
    <row r="458" spans="4:8">
      <c r="D458" s="128"/>
      <c r="E458" s="128"/>
      <c r="F458" s="129"/>
      <c r="G458" s="130"/>
      <c r="H458" s="131"/>
    </row>
    <row r="459" spans="4:8">
      <c r="D459" s="128"/>
      <c r="E459" s="128"/>
      <c r="F459" s="129"/>
      <c r="G459" s="130"/>
      <c r="H459" s="131"/>
    </row>
    <row r="460" spans="4:8">
      <c r="D460" s="128"/>
      <c r="E460" s="128"/>
      <c r="F460" s="129"/>
      <c r="G460" s="130"/>
      <c r="H460" s="131"/>
    </row>
    <row r="461" spans="4:8">
      <c r="D461" s="128"/>
      <c r="E461" s="128"/>
      <c r="F461" s="129"/>
      <c r="G461" s="130"/>
      <c r="H461" s="131"/>
    </row>
    <row r="462" spans="4:8">
      <c r="D462" s="128"/>
      <c r="E462" s="128"/>
      <c r="F462" s="129"/>
      <c r="G462" s="130"/>
      <c r="H462" s="131"/>
    </row>
    <row r="463" spans="4:8">
      <c r="D463" s="128"/>
      <c r="E463" s="128"/>
      <c r="F463" s="129"/>
      <c r="G463" s="130"/>
      <c r="H463" s="131"/>
    </row>
    <row r="464" spans="4:8">
      <c r="D464" s="128"/>
      <c r="E464" s="128"/>
      <c r="F464" s="129"/>
      <c r="G464" s="130"/>
      <c r="H464" s="131"/>
    </row>
    <row r="465" spans="4:8">
      <c r="D465" s="128"/>
      <c r="E465" s="128"/>
      <c r="F465" s="129"/>
      <c r="G465" s="130"/>
      <c r="H465" s="131"/>
    </row>
    <row r="466" spans="4:8">
      <c r="D466" s="128"/>
      <c r="E466" s="128"/>
      <c r="F466" s="129"/>
      <c r="G466" s="130"/>
      <c r="H466" s="131"/>
    </row>
    <row r="467" spans="4:8">
      <c r="D467" s="128"/>
      <c r="E467" s="128"/>
      <c r="F467" s="129"/>
      <c r="G467" s="130"/>
      <c r="H467" s="131"/>
    </row>
    <row r="468" spans="4:8">
      <c r="D468" s="128"/>
      <c r="E468" s="128"/>
      <c r="F468" s="129"/>
      <c r="G468" s="130"/>
      <c r="H468" s="131"/>
    </row>
    <row r="469" spans="4:8">
      <c r="D469" s="128"/>
      <c r="E469" s="128"/>
      <c r="F469" s="129"/>
      <c r="G469" s="130"/>
      <c r="H469" s="131"/>
    </row>
    <row r="470" spans="4:8">
      <c r="D470" s="128"/>
      <c r="E470" s="128"/>
      <c r="F470" s="129"/>
      <c r="G470" s="130"/>
      <c r="H470" s="131"/>
    </row>
    <row r="471" spans="4:8">
      <c r="D471" s="128"/>
      <c r="E471" s="128"/>
      <c r="F471" s="129"/>
      <c r="G471" s="130"/>
      <c r="H471" s="131"/>
    </row>
    <row r="472" spans="4:8">
      <c r="D472" s="128"/>
      <c r="E472" s="128"/>
      <c r="F472" s="129"/>
      <c r="G472" s="130"/>
      <c r="H472" s="131"/>
    </row>
    <row r="473" spans="4:8">
      <c r="D473" s="128"/>
      <c r="E473" s="128"/>
      <c r="F473" s="129"/>
      <c r="G473" s="130"/>
      <c r="H473" s="131"/>
    </row>
    <row r="474" spans="4:8">
      <c r="D474" s="128"/>
      <c r="E474" s="128"/>
      <c r="F474" s="129"/>
      <c r="G474" s="130"/>
      <c r="H474" s="131"/>
    </row>
    <row r="475" spans="4:8">
      <c r="D475" s="128"/>
      <c r="E475" s="128"/>
      <c r="F475" s="129"/>
      <c r="G475" s="130"/>
      <c r="H475" s="131"/>
    </row>
    <row r="476" spans="4:8">
      <c r="D476" s="128"/>
      <c r="E476" s="128"/>
      <c r="F476" s="129"/>
      <c r="G476" s="130"/>
      <c r="H476" s="131"/>
    </row>
    <row r="477" spans="4:8">
      <c r="D477" s="128"/>
      <c r="E477" s="128"/>
      <c r="F477" s="129"/>
      <c r="G477" s="130"/>
      <c r="H477" s="131"/>
    </row>
    <row r="478" spans="4:8">
      <c r="D478" s="128"/>
      <c r="E478" s="128"/>
      <c r="F478" s="129"/>
      <c r="G478" s="130"/>
      <c r="H478" s="131"/>
    </row>
    <row r="479" spans="4:8">
      <c r="D479" s="128"/>
      <c r="E479" s="128"/>
      <c r="F479" s="129"/>
      <c r="G479" s="130"/>
      <c r="H479" s="131"/>
    </row>
    <row r="480" spans="4:8">
      <c r="D480" s="128"/>
      <c r="E480" s="128"/>
      <c r="F480" s="129"/>
      <c r="G480" s="130"/>
      <c r="H480" s="131"/>
    </row>
    <row r="481" spans="4:8">
      <c r="D481" s="128"/>
      <c r="E481" s="128"/>
      <c r="F481" s="129"/>
      <c r="G481" s="130"/>
      <c r="H481" s="131"/>
    </row>
    <row r="482" spans="4:8">
      <c r="D482" s="128"/>
      <c r="E482" s="128"/>
      <c r="F482" s="129"/>
      <c r="G482" s="130"/>
      <c r="H482" s="131"/>
    </row>
    <row r="483" spans="4:8">
      <c r="D483" s="128"/>
      <c r="E483" s="128"/>
      <c r="F483" s="129"/>
      <c r="G483" s="130"/>
      <c r="H483" s="131"/>
    </row>
    <row r="484" spans="4:8">
      <c r="D484" s="128"/>
      <c r="E484" s="128"/>
      <c r="F484" s="129"/>
      <c r="G484" s="130"/>
      <c r="H484" s="131"/>
    </row>
    <row r="485" spans="4:8">
      <c r="D485" s="128"/>
      <c r="E485" s="128"/>
      <c r="F485" s="129"/>
      <c r="G485" s="130"/>
      <c r="H485" s="131"/>
    </row>
    <row r="486" spans="4:8">
      <c r="D486" s="128"/>
      <c r="E486" s="128"/>
      <c r="F486" s="129"/>
      <c r="G486" s="130"/>
      <c r="H486" s="131"/>
    </row>
    <row r="487" spans="4:8">
      <c r="D487" s="128"/>
      <c r="E487" s="128"/>
      <c r="F487" s="129"/>
      <c r="G487" s="130"/>
      <c r="H487" s="131"/>
    </row>
    <row r="488" spans="4:8">
      <c r="D488" s="128"/>
      <c r="E488" s="128"/>
      <c r="F488" s="129"/>
      <c r="G488" s="130"/>
      <c r="H488" s="131"/>
    </row>
    <row r="489" spans="4:8">
      <c r="D489" s="128"/>
      <c r="E489" s="128"/>
      <c r="F489" s="129"/>
      <c r="G489" s="130"/>
      <c r="H489" s="131"/>
    </row>
    <row r="490" spans="4:8">
      <c r="D490" s="128"/>
      <c r="E490" s="128"/>
      <c r="F490" s="129"/>
      <c r="G490" s="130"/>
      <c r="H490" s="131"/>
    </row>
    <row r="491" spans="4:8">
      <c r="D491" s="128"/>
      <c r="E491" s="128"/>
      <c r="F491" s="129"/>
      <c r="G491" s="130"/>
      <c r="H491" s="131"/>
    </row>
    <row r="492" spans="4:8">
      <c r="D492" s="128"/>
      <c r="E492" s="128"/>
      <c r="F492" s="129"/>
      <c r="G492" s="130"/>
      <c r="H492" s="131"/>
    </row>
    <row r="493" spans="4:8">
      <c r="D493" s="128"/>
      <c r="E493" s="128"/>
      <c r="F493" s="129"/>
      <c r="G493" s="130"/>
      <c r="H493" s="131"/>
    </row>
    <row r="494" spans="4:8">
      <c r="D494" s="128"/>
      <c r="E494" s="128"/>
      <c r="F494" s="129"/>
      <c r="G494" s="130"/>
      <c r="H494" s="131"/>
    </row>
    <row r="495" spans="4:8">
      <c r="D495" s="128"/>
      <c r="E495" s="128"/>
      <c r="F495" s="129"/>
      <c r="G495" s="130"/>
      <c r="H495" s="131"/>
    </row>
    <row r="496" spans="4:8">
      <c r="D496" s="128"/>
      <c r="E496" s="128"/>
      <c r="F496" s="129"/>
      <c r="G496" s="130"/>
      <c r="H496" s="131"/>
    </row>
    <row r="497" spans="4:8">
      <c r="D497" s="128"/>
      <c r="E497" s="128"/>
      <c r="F497" s="129"/>
      <c r="G497" s="130"/>
      <c r="H497" s="131"/>
    </row>
    <row r="498" spans="4:8">
      <c r="D498" s="128"/>
      <c r="E498" s="128"/>
      <c r="F498" s="129"/>
      <c r="G498" s="130"/>
      <c r="H498" s="131"/>
    </row>
    <row r="499" spans="4:8">
      <c r="D499" s="128"/>
      <c r="E499" s="128"/>
      <c r="F499" s="129"/>
      <c r="G499" s="130"/>
      <c r="H499" s="131"/>
    </row>
    <row r="500" spans="4:8">
      <c r="D500" s="128"/>
      <c r="E500" s="128"/>
      <c r="F500" s="129"/>
      <c r="G500" s="130"/>
      <c r="H500" s="131"/>
    </row>
    <row r="501" spans="4:8">
      <c r="D501" s="128"/>
      <c r="E501" s="128"/>
      <c r="F501" s="129"/>
      <c r="G501" s="130"/>
      <c r="H501" s="131"/>
    </row>
    <row r="502" spans="4:8">
      <c r="D502" s="128"/>
      <c r="E502" s="128"/>
      <c r="F502" s="129"/>
      <c r="G502" s="130"/>
      <c r="H502" s="131"/>
    </row>
    <row r="503" spans="4:8">
      <c r="D503" s="128"/>
      <c r="E503" s="128"/>
      <c r="F503" s="129"/>
      <c r="G503" s="130"/>
      <c r="H503" s="131"/>
    </row>
    <row r="504" spans="4:8">
      <c r="D504" s="128"/>
      <c r="E504" s="128"/>
      <c r="F504" s="129"/>
      <c r="G504" s="130"/>
      <c r="H504" s="131"/>
    </row>
    <row r="505" spans="4:8">
      <c r="D505" s="128"/>
      <c r="E505" s="128"/>
      <c r="F505" s="129"/>
      <c r="G505" s="130"/>
      <c r="H505" s="131"/>
    </row>
    <row r="506" spans="4:8">
      <c r="D506" s="128"/>
      <c r="E506" s="128"/>
      <c r="F506" s="129"/>
      <c r="G506" s="130"/>
      <c r="H506" s="131"/>
    </row>
    <row r="507" spans="4:8">
      <c r="D507" s="128"/>
      <c r="E507" s="128"/>
      <c r="F507" s="129"/>
      <c r="G507" s="130"/>
      <c r="H507" s="131"/>
    </row>
    <row r="508" spans="4:8">
      <c r="D508" s="128"/>
      <c r="E508" s="128"/>
      <c r="F508" s="129"/>
      <c r="G508" s="130"/>
      <c r="H508" s="131"/>
    </row>
    <row r="509" spans="4:8">
      <c r="D509" s="128"/>
      <c r="E509" s="128"/>
      <c r="F509" s="129"/>
      <c r="G509" s="130"/>
      <c r="H509" s="131"/>
    </row>
    <row r="510" spans="4:8">
      <c r="D510" s="128"/>
      <c r="E510" s="128"/>
      <c r="F510" s="129"/>
      <c r="G510" s="130"/>
      <c r="H510" s="131"/>
    </row>
    <row r="511" spans="4:8">
      <c r="D511" s="128"/>
      <c r="E511" s="128"/>
      <c r="F511" s="129"/>
      <c r="G511" s="130"/>
      <c r="H511" s="131"/>
    </row>
    <row r="512" spans="4:8">
      <c r="D512" s="128"/>
      <c r="E512" s="128"/>
      <c r="F512" s="129"/>
      <c r="G512" s="130"/>
      <c r="H512" s="131"/>
    </row>
    <row r="513" spans="4:8">
      <c r="D513" s="128"/>
      <c r="E513" s="128"/>
      <c r="F513" s="129"/>
      <c r="G513" s="130"/>
      <c r="H513" s="131"/>
    </row>
    <row r="514" spans="4:8">
      <c r="D514" s="128"/>
      <c r="E514" s="128"/>
      <c r="F514" s="129"/>
      <c r="G514" s="130"/>
      <c r="H514" s="131"/>
    </row>
    <row r="515" spans="4:8">
      <c r="D515" s="128"/>
      <c r="E515" s="128"/>
      <c r="F515" s="129"/>
      <c r="G515" s="130"/>
      <c r="H515" s="131"/>
    </row>
    <row r="516" spans="4:8">
      <c r="D516" s="128"/>
      <c r="E516" s="128"/>
      <c r="F516" s="129"/>
      <c r="G516" s="130"/>
      <c r="H516" s="131"/>
    </row>
    <row r="517" spans="4:8">
      <c r="D517" s="128"/>
      <c r="E517" s="128"/>
      <c r="F517" s="129"/>
      <c r="G517" s="130"/>
      <c r="H517" s="131"/>
    </row>
    <row r="518" spans="4:8">
      <c r="D518" s="128"/>
      <c r="E518" s="128"/>
      <c r="F518" s="129"/>
      <c r="G518" s="130"/>
      <c r="H518" s="131"/>
    </row>
    <row r="519" spans="4:8">
      <c r="D519" s="128"/>
      <c r="E519" s="128"/>
      <c r="F519" s="129"/>
      <c r="G519" s="130"/>
      <c r="H519" s="131"/>
    </row>
    <row r="520" spans="4:8">
      <c r="D520" s="128"/>
      <c r="E520" s="128"/>
      <c r="F520" s="129"/>
      <c r="G520" s="130"/>
      <c r="H520" s="131"/>
    </row>
    <row r="521" spans="4:8">
      <c r="D521" s="128"/>
      <c r="E521" s="128"/>
      <c r="F521" s="129"/>
      <c r="G521" s="130"/>
      <c r="H521" s="131"/>
    </row>
    <row r="522" spans="4:8">
      <c r="D522" s="128"/>
      <c r="E522" s="128"/>
      <c r="F522" s="129"/>
      <c r="G522" s="130"/>
      <c r="H522" s="131"/>
    </row>
    <row r="523" spans="4:8">
      <c r="D523" s="128"/>
      <c r="E523" s="128"/>
      <c r="F523" s="129"/>
      <c r="G523" s="130"/>
      <c r="H523" s="131"/>
    </row>
    <row r="524" spans="4:8">
      <c r="D524" s="128"/>
      <c r="E524" s="128"/>
      <c r="F524" s="129"/>
      <c r="G524" s="130"/>
      <c r="H524" s="131"/>
    </row>
    <row r="525" spans="4:8">
      <c r="D525" s="128"/>
      <c r="E525" s="128"/>
      <c r="F525" s="129"/>
      <c r="G525" s="130"/>
      <c r="H525" s="131"/>
    </row>
    <row r="526" spans="4:8">
      <c r="D526" s="128"/>
      <c r="E526" s="128"/>
      <c r="F526" s="129"/>
      <c r="G526" s="130"/>
      <c r="H526" s="131"/>
    </row>
    <row r="527" spans="4:8">
      <c r="D527" s="128"/>
      <c r="E527" s="128"/>
      <c r="F527" s="129"/>
      <c r="G527" s="130"/>
      <c r="H527" s="131"/>
    </row>
    <row r="528" spans="4:8">
      <c r="D528" s="128"/>
      <c r="E528" s="128"/>
      <c r="F528" s="129"/>
      <c r="G528" s="130"/>
      <c r="H528" s="131"/>
    </row>
    <row r="529" spans="4:8">
      <c r="D529" s="128"/>
      <c r="E529" s="128"/>
      <c r="F529" s="129"/>
      <c r="G529" s="130"/>
      <c r="H529" s="131"/>
    </row>
    <row r="530" spans="4:8">
      <c r="D530" s="128"/>
      <c r="E530" s="128"/>
      <c r="F530" s="129"/>
      <c r="G530" s="130"/>
      <c r="H530" s="131"/>
    </row>
    <row r="531" spans="4:8">
      <c r="D531" s="128"/>
      <c r="E531" s="128"/>
      <c r="F531" s="129"/>
      <c r="G531" s="130"/>
      <c r="H531" s="131"/>
    </row>
    <row r="532" spans="4:8">
      <c r="D532" s="128"/>
      <c r="E532" s="128"/>
      <c r="F532" s="129"/>
      <c r="G532" s="130"/>
      <c r="H532" s="131"/>
    </row>
    <row r="533" spans="4:8">
      <c r="D533" s="128"/>
      <c r="E533" s="128"/>
      <c r="F533" s="129"/>
      <c r="G533" s="130"/>
      <c r="H533" s="131"/>
    </row>
    <row r="534" spans="4:8">
      <c r="D534" s="128"/>
      <c r="E534" s="128"/>
      <c r="F534" s="129"/>
      <c r="G534" s="130"/>
      <c r="H534" s="131"/>
    </row>
    <row r="535" spans="4:8">
      <c r="D535" s="128"/>
      <c r="E535" s="128"/>
      <c r="F535" s="129"/>
      <c r="G535" s="130"/>
      <c r="H535" s="131"/>
    </row>
    <row r="536" spans="4:8">
      <c r="D536" s="128"/>
      <c r="E536" s="128"/>
      <c r="F536" s="129"/>
      <c r="G536" s="130"/>
      <c r="H536" s="131"/>
    </row>
    <row r="537" spans="4:8">
      <c r="D537" s="128"/>
      <c r="E537" s="128"/>
      <c r="F537" s="129"/>
      <c r="G537" s="130"/>
      <c r="H537" s="131"/>
    </row>
    <row r="538" spans="4:8">
      <c r="D538" s="128"/>
      <c r="E538" s="128"/>
      <c r="F538" s="129"/>
      <c r="G538" s="130"/>
      <c r="H538" s="131"/>
    </row>
    <row r="539" spans="4:8">
      <c r="D539" s="128"/>
      <c r="E539" s="128"/>
      <c r="F539" s="129"/>
      <c r="G539" s="130"/>
      <c r="H539" s="131"/>
    </row>
    <row r="540" spans="4:8">
      <c r="D540" s="128"/>
      <c r="E540" s="128"/>
      <c r="F540" s="129"/>
      <c r="G540" s="130"/>
      <c r="H540" s="131"/>
    </row>
    <row r="541" spans="4:8">
      <c r="D541" s="128"/>
      <c r="E541" s="128"/>
      <c r="F541" s="129"/>
      <c r="G541" s="130"/>
      <c r="H541" s="131"/>
    </row>
    <row r="542" spans="4:8">
      <c r="D542" s="128"/>
      <c r="E542" s="128"/>
      <c r="F542" s="129"/>
      <c r="G542" s="130"/>
      <c r="H542" s="131"/>
    </row>
    <row r="543" spans="4:8">
      <c r="D543" s="128"/>
      <c r="E543" s="128"/>
      <c r="F543" s="129"/>
      <c r="G543" s="130"/>
      <c r="H543" s="131"/>
    </row>
    <row r="544" spans="4:8">
      <c r="D544" s="128"/>
      <c r="E544" s="128"/>
      <c r="F544" s="129"/>
      <c r="G544" s="130"/>
      <c r="H544" s="131"/>
    </row>
    <row r="545" spans="4:8">
      <c r="D545" s="128"/>
      <c r="E545" s="128"/>
      <c r="F545" s="129"/>
      <c r="G545" s="130"/>
      <c r="H545" s="131"/>
    </row>
    <row r="546" spans="4:8">
      <c r="D546" s="128"/>
      <c r="E546" s="128"/>
      <c r="F546" s="129"/>
      <c r="G546" s="130"/>
      <c r="H546" s="131"/>
    </row>
    <row r="547" spans="4:8">
      <c r="D547" s="128"/>
      <c r="E547" s="128"/>
      <c r="F547" s="129"/>
      <c r="G547" s="130"/>
      <c r="H547" s="131"/>
    </row>
    <row r="548" spans="4:8">
      <c r="D548" s="128"/>
      <c r="E548" s="128"/>
      <c r="F548" s="129"/>
      <c r="G548" s="130"/>
      <c r="H548" s="131"/>
    </row>
    <row r="549" spans="4:8">
      <c r="D549" s="128"/>
      <c r="E549" s="128"/>
      <c r="F549" s="129"/>
      <c r="G549" s="130"/>
      <c r="H549" s="131"/>
    </row>
    <row r="550" spans="4:8">
      <c r="D550" s="128"/>
      <c r="E550" s="128"/>
      <c r="F550" s="129"/>
      <c r="G550" s="130"/>
      <c r="H550" s="131"/>
    </row>
    <row r="551" spans="4:8">
      <c r="D551" s="128"/>
      <c r="E551" s="128"/>
      <c r="F551" s="129"/>
      <c r="G551" s="130"/>
      <c r="H551" s="131"/>
    </row>
    <row r="552" spans="4:8">
      <c r="D552" s="128"/>
      <c r="E552" s="128"/>
      <c r="F552" s="129"/>
      <c r="G552" s="130"/>
      <c r="H552" s="131"/>
    </row>
    <row r="553" spans="4:8">
      <c r="D553" s="128"/>
      <c r="E553" s="128"/>
      <c r="F553" s="129"/>
      <c r="G553" s="130"/>
      <c r="H553" s="131"/>
    </row>
    <row r="554" spans="4:8">
      <c r="D554" s="128"/>
      <c r="E554" s="128"/>
      <c r="F554" s="129"/>
      <c r="G554" s="130"/>
      <c r="H554" s="131"/>
    </row>
    <row r="555" spans="4:8">
      <c r="D555" s="128"/>
      <c r="E555" s="128"/>
      <c r="F555" s="129"/>
      <c r="G555" s="130"/>
      <c r="H555" s="131"/>
    </row>
    <row r="556" spans="4:8">
      <c r="D556" s="128"/>
      <c r="E556" s="128"/>
      <c r="F556" s="129"/>
      <c r="G556" s="130"/>
      <c r="H556" s="131"/>
    </row>
    <row r="557" spans="4:8">
      <c r="D557" s="128"/>
      <c r="E557" s="128"/>
      <c r="F557" s="129"/>
      <c r="G557" s="130"/>
      <c r="H557" s="131"/>
    </row>
    <row r="558" spans="4:8">
      <c r="D558" s="128"/>
      <c r="E558" s="128"/>
      <c r="F558" s="129"/>
      <c r="G558" s="130"/>
      <c r="H558" s="131"/>
    </row>
    <row r="559" spans="4:8">
      <c r="D559" s="128"/>
      <c r="E559" s="128"/>
      <c r="F559" s="129"/>
      <c r="G559" s="130"/>
      <c r="H559" s="131"/>
    </row>
    <row r="560" spans="4:8">
      <c r="D560" s="128"/>
      <c r="E560" s="128"/>
      <c r="F560" s="129"/>
      <c r="G560" s="130"/>
      <c r="H560" s="131"/>
    </row>
    <row r="561" spans="4:8">
      <c r="D561" s="128"/>
      <c r="E561" s="128"/>
      <c r="F561" s="129"/>
      <c r="G561" s="130"/>
      <c r="H561" s="131"/>
    </row>
    <row r="562" spans="4:8">
      <c r="D562" s="128"/>
      <c r="E562" s="128"/>
      <c r="F562" s="129"/>
      <c r="G562" s="130"/>
      <c r="H562" s="131"/>
    </row>
    <row r="563" spans="4:8">
      <c r="D563" s="128"/>
      <c r="E563" s="128"/>
      <c r="F563" s="129"/>
      <c r="G563" s="130"/>
      <c r="H563" s="131"/>
    </row>
    <row r="564" spans="4:8">
      <c r="D564" s="128"/>
      <c r="E564" s="128"/>
      <c r="F564" s="129"/>
      <c r="G564" s="130"/>
      <c r="H564" s="131"/>
    </row>
    <row r="565" spans="4:8">
      <c r="D565" s="128"/>
      <c r="E565" s="128"/>
      <c r="F565" s="129"/>
      <c r="G565" s="130"/>
      <c r="H565" s="131"/>
    </row>
    <row r="566" spans="4:8">
      <c r="D566" s="128"/>
      <c r="E566" s="128"/>
      <c r="F566" s="129"/>
      <c r="G566" s="130"/>
      <c r="H566" s="131"/>
    </row>
    <row r="567" spans="4:8">
      <c r="D567" s="128"/>
      <c r="E567" s="128"/>
      <c r="F567" s="129"/>
      <c r="G567" s="130"/>
      <c r="H567" s="131"/>
    </row>
    <row r="568" spans="4:8">
      <c r="D568" s="128"/>
      <c r="E568" s="128"/>
      <c r="F568" s="129"/>
      <c r="G568" s="130"/>
      <c r="H568" s="131"/>
    </row>
    <row r="569" spans="4:8">
      <c r="D569" s="128"/>
      <c r="E569" s="128"/>
      <c r="F569" s="129"/>
      <c r="G569" s="130"/>
      <c r="H569" s="131"/>
    </row>
    <row r="570" spans="4:8">
      <c r="D570" s="128"/>
      <c r="E570" s="128"/>
      <c r="F570" s="129"/>
      <c r="G570" s="130"/>
      <c r="H570" s="131"/>
    </row>
    <row r="571" spans="4:8">
      <c r="D571" s="128"/>
      <c r="E571" s="128"/>
      <c r="F571" s="129"/>
      <c r="G571" s="130"/>
      <c r="H571" s="131"/>
    </row>
    <row r="572" spans="4:8">
      <c r="D572" s="128"/>
      <c r="E572" s="128"/>
      <c r="F572" s="129"/>
      <c r="G572" s="130"/>
      <c r="H572" s="131"/>
    </row>
    <row r="573" spans="4:8">
      <c r="D573" s="128"/>
      <c r="E573" s="128"/>
      <c r="F573" s="129"/>
      <c r="G573" s="130"/>
      <c r="H573" s="131"/>
    </row>
    <row r="574" spans="4:8">
      <c r="D574" s="128"/>
      <c r="E574" s="128"/>
      <c r="F574" s="129"/>
      <c r="G574" s="130"/>
      <c r="H574" s="131"/>
    </row>
    <row r="575" spans="4:8">
      <c r="D575" s="128"/>
      <c r="E575" s="128"/>
      <c r="F575" s="129"/>
      <c r="G575" s="130"/>
      <c r="H575" s="131"/>
    </row>
    <row r="576" spans="4:8">
      <c r="D576" s="128"/>
      <c r="E576" s="128"/>
      <c r="F576" s="129"/>
      <c r="G576" s="130"/>
      <c r="H576" s="131"/>
    </row>
    <row r="577" spans="4:8">
      <c r="D577" s="128"/>
      <c r="E577" s="128"/>
      <c r="F577" s="129"/>
      <c r="G577" s="130"/>
      <c r="H577" s="131"/>
    </row>
    <row r="578" spans="4:8">
      <c r="D578" s="128"/>
      <c r="E578" s="128"/>
      <c r="F578" s="129"/>
      <c r="G578" s="130"/>
      <c r="H578" s="131"/>
    </row>
    <row r="579" spans="4:8">
      <c r="D579" s="128"/>
      <c r="E579" s="128"/>
      <c r="F579" s="129"/>
      <c r="G579" s="130"/>
      <c r="H579" s="131"/>
    </row>
    <row r="580" spans="4:8">
      <c r="D580" s="128"/>
      <c r="E580" s="128"/>
      <c r="F580" s="129"/>
      <c r="G580" s="130"/>
      <c r="H580" s="131"/>
    </row>
    <row r="581" spans="4:8">
      <c r="D581" s="128"/>
      <c r="E581" s="128"/>
      <c r="F581" s="129"/>
      <c r="G581" s="130"/>
      <c r="H581" s="131"/>
    </row>
    <row r="582" spans="4:8">
      <c r="D582" s="128"/>
      <c r="E582" s="128"/>
      <c r="F582" s="129"/>
      <c r="G582" s="130"/>
      <c r="H582" s="131"/>
    </row>
    <row r="583" spans="4:8">
      <c r="D583" s="128"/>
      <c r="E583" s="128"/>
      <c r="F583" s="129"/>
      <c r="G583" s="130"/>
      <c r="H583" s="131"/>
    </row>
    <row r="584" spans="4:8">
      <c r="D584" s="128"/>
      <c r="E584" s="128"/>
      <c r="F584" s="129"/>
      <c r="G584" s="130"/>
      <c r="H584" s="131"/>
    </row>
    <row r="585" spans="4:8">
      <c r="D585" s="128"/>
      <c r="E585" s="128"/>
      <c r="F585" s="129"/>
      <c r="G585" s="130"/>
      <c r="H585" s="131"/>
    </row>
    <row r="586" spans="4:8">
      <c r="D586" s="128"/>
      <c r="E586" s="128"/>
      <c r="F586" s="129"/>
      <c r="G586" s="130"/>
      <c r="H586" s="131"/>
    </row>
    <row r="587" spans="4:8">
      <c r="D587" s="128"/>
      <c r="E587" s="128"/>
      <c r="F587" s="129"/>
      <c r="G587" s="130"/>
      <c r="H587" s="131"/>
    </row>
    <row r="588" spans="4:8">
      <c r="D588" s="128"/>
      <c r="E588" s="128"/>
      <c r="F588" s="129"/>
      <c r="G588" s="130"/>
      <c r="H588" s="131"/>
    </row>
    <row r="589" spans="4:8">
      <c r="D589" s="128"/>
      <c r="E589" s="128"/>
      <c r="F589" s="129"/>
      <c r="G589" s="130"/>
      <c r="H589" s="131"/>
    </row>
    <row r="590" spans="4:8">
      <c r="D590" s="128"/>
      <c r="E590" s="128"/>
      <c r="F590" s="129"/>
      <c r="G590" s="130"/>
      <c r="H590" s="131"/>
    </row>
    <row r="591" spans="4:8">
      <c r="D591" s="128"/>
      <c r="E591" s="128"/>
      <c r="F591" s="129"/>
      <c r="G591" s="130"/>
      <c r="H591" s="131"/>
    </row>
    <row r="592" spans="4:8">
      <c r="D592" s="128"/>
      <c r="E592" s="128"/>
      <c r="F592" s="129"/>
      <c r="G592" s="130"/>
      <c r="H592" s="131"/>
    </row>
    <row r="593" spans="4:8">
      <c r="D593" s="128"/>
      <c r="E593" s="128"/>
      <c r="F593" s="129"/>
      <c r="G593" s="130"/>
      <c r="H593" s="131"/>
    </row>
    <row r="594" spans="4:8">
      <c r="D594" s="128"/>
      <c r="E594" s="128"/>
      <c r="F594" s="129"/>
      <c r="G594" s="130"/>
      <c r="H594" s="131"/>
    </row>
    <row r="595" spans="4:8">
      <c r="D595" s="128"/>
      <c r="E595" s="128"/>
      <c r="F595" s="129"/>
      <c r="G595" s="130"/>
      <c r="H595" s="131"/>
    </row>
    <row r="596" spans="4:8">
      <c r="D596" s="128"/>
      <c r="E596" s="128"/>
      <c r="F596" s="129"/>
      <c r="G596" s="130"/>
      <c r="H596" s="131"/>
    </row>
    <row r="597" spans="4:8">
      <c r="D597" s="128"/>
      <c r="E597" s="128"/>
      <c r="F597" s="129"/>
      <c r="G597" s="130"/>
      <c r="H597" s="131"/>
    </row>
    <row r="598" spans="4:8">
      <c r="D598" s="128"/>
      <c r="E598" s="128"/>
      <c r="F598" s="129"/>
      <c r="G598" s="130"/>
      <c r="H598" s="131"/>
    </row>
    <row r="599" spans="4:8">
      <c r="D599" s="128"/>
      <c r="E599" s="128"/>
      <c r="F599" s="129"/>
      <c r="G599" s="130"/>
      <c r="H599" s="131"/>
    </row>
    <row r="600" spans="4:8">
      <c r="D600" s="128"/>
      <c r="E600" s="128"/>
      <c r="F600" s="129"/>
      <c r="G600" s="130"/>
      <c r="H600" s="131"/>
    </row>
    <row r="601" spans="4:8">
      <c r="D601" s="128"/>
      <c r="E601" s="128"/>
      <c r="F601" s="129"/>
      <c r="G601" s="130"/>
      <c r="H601" s="131"/>
    </row>
    <row r="602" spans="4:8">
      <c r="D602" s="128"/>
      <c r="E602" s="128"/>
      <c r="F602" s="129"/>
      <c r="G602" s="130"/>
      <c r="H602" s="131"/>
    </row>
    <row r="603" spans="4:8">
      <c r="D603" s="128"/>
      <c r="E603" s="128"/>
      <c r="F603" s="129"/>
      <c r="G603" s="130"/>
      <c r="H603" s="131"/>
    </row>
    <row r="604" spans="4:8">
      <c r="D604" s="128"/>
      <c r="E604" s="128"/>
      <c r="F604" s="129"/>
      <c r="G604" s="130"/>
      <c r="H604" s="131"/>
    </row>
    <row r="605" spans="4:8">
      <c r="D605" s="128"/>
      <c r="E605" s="128"/>
      <c r="F605" s="129"/>
      <c r="G605" s="130"/>
      <c r="H605" s="131"/>
    </row>
    <row r="606" spans="4:8">
      <c r="D606" s="128"/>
      <c r="E606" s="128"/>
      <c r="F606" s="129"/>
      <c r="G606" s="130"/>
      <c r="H606" s="131"/>
    </row>
    <row r="607" spans="4:8">
      <c r="D607" s="128"/>
      <c r="E607" s="128"/>
      <c r="F607" s="129"/>
      <c r="G607" s="130"/>
      <c r="H607" s="131"/>
    </row>
    <row r="608" spans="4:8">
      <c r="D608" s="128"/>
      <c r="E608" s="128"/>
      <c r="F608" s="129"/>
      <c r="G608" s="130"/>
      <c r="H608" s="131"/>
    </row>
    <row r="609" spans="4:8">
      <c r="D609" s="128"/>
      <c r="E609" s="128"/>
      <c r="F609" s="129"/>
      <c r="G609" s="130"/>
      <c r="H609" s="131"/>
    </row>
    <row r="610" spans="4:8">
      <c r="D610" s="128"/>
      <c r="E610" s="128"/>
      <c r="F610" s="129"/>
      <c r="G610" s="130"/>
      <c r="H610" s="131"/>
    </row>
    <row r="611" spans="4:8">
      <c r="D611" s="128"/>
      <c r="E611" s="128"/>
      <c r="F611" s="129"/>
      <c r="G611" s="130"/>
      <c r="H611" s="131"/>
    </row>
    <row r="612" spans="4:8">
      <c r="D612" s="128"/>
      <c r="E612" s="128"/>
      <c r="F612" s="129"/>
      <c r="G612" s="130"/>
      <c r="H612" s="131"/>
    </row>
    <row r="613" spans="4:8">
      <c r="D613" s="128"/>
      <c r="E613" s="128"/>
      <c r="F613" s="129"/>
      <c r="G613" s="130"/>
      <c r="H613" s="131"/>
    </row>
    <row r="614" spans="4:8">
      <c r="D614" s="128"/>
      <c r="E614" s="128"/>
      <c r="F614" s="129"/>
      <c r="G614" s="130"/>
      <c r="H614" s="131"/>
    </row>
    <row r="615" spans="4:8">
      <c r="D615" s="128"/>
      <c r="E615" s="128"/>
      <c r="F615" s="129"/>
      <c r="G615" s="130"/>
      <c r="H615" s="131"/>
    </row>
    <row r="616" spans="4:8">
      <c r="D616" s="128"/>
      <c r="E616" s="128"/>
      <c r="F616" s="129"/>
      <c r="G616" s="130"/>
      <c r="H616" s="131"/>
    </row>
    <row r="617" spans="4:8">
      <c r="D617" s="128"/>
      <c r="E617" s="128"/>
      <c r="F617" s="129"/>
      <c r="G617" s="130"/>
      <c r="H617" s="131"/>
    </row>
    <row r="618" spans="4:8">
      <c r="D618" s="128"/>
      <c r="E618" s="128"/>
      <c r="F618" s="129"/>
      <c r="G618" s="130"/>
      <c r="H618" s="131"/>
    </row>
    <row r="619" spans="4:8">
      <c r="D619" s="128"/>
      <c r="E619" s="128"/>
      <c r="F619" s="129"/>
      <c r="G619" s="130"/>
      <c r="H619" s="131"/>
    </row>
    <row r="620" spans="4:8">
      <c r="D620" s="128"/>
      <c r="E620" s="128"/>
      <c r="F620" s="129"/>
      <c r="G620" s="130"/>
      <c r="H620" s="131"/>
    </row>
    <row r="621" spans="4:8">
      <c r="D621" s="128"/>
      <c r="E621" s="128"/>
      <c r="F621" s="129"/>
      <c r="G621" s="130"/>
      <c r="H621" s="131"/>
    </row>
    <row r="622" spans="4:8">
      <c r="D622" s="128"/>
      <c r="E622" s="128"/>
      <c r="F622" s="129"/>
      <c r="G622" s="130"/>
      <c r="H622" s="131"/>
    </row>
    <row r="623" spans="4:8">
      <c r="D623" s="128"/>
      <c r="E623" s="128"/>
      <c r="F623" s="129"/>
      <c r="G623" s="130"/>
      <c r="H623" s="131"/>
    </row>
    <row r="624" spans="4:8">
      <c r="D624" s="128"/>
      <c r="E624" s="128"/>
      <c r="F624" s="129"/>
      <c r="G624" s="130"/>
      <c r="H624" s="131"/>
    </row>
    <row r="625" spans="4:8">
      <c r="D625" s="128"/>
      <c r="E625" s="128"/>
      <c r="F625" s="129"/>
      <c r="G625" s="130"/>
      <c r="H625" s="131"/>
    </row>
    <row r="626" spans="4:8">
      <c r="D626" s="128"/>
      <c r="E626" s="128"/>
      <c r="F626" s="129"/>
      <c r="G626" s="130"/>
      <c r="H626" s="131"/>
    </row>
    <row r="627" spans="4:8">
      <c r="D627" s="128"/>
      <c r="E627" s="128"/>
      <c r="F627" s="129"/>
      <c r="G627" s="130"/>
      <c r="H627" s="131"/>
    </row>
    <row r="628" spans="4:8">
      <c r="D628" s="128"/>
      <c r="E628" s="128"/>
      <c r="F628" s="129"/>
      <c r="G628" s="130"/>
      <c r="H628" s="131"/>
    </row>
    <row r="629" spans="4:8">
      <c r="D629" s="128"/>
      <c r="E629" s="128"/>
      <c r="F629" s="129"/>
      <c r="G629" s="130"/>
      <c r="H629" s="131"/>
    </row>
    <row r="630" spans="4:8">
      <c r="D630" s="128"/>
      <c r="E630" s="128"/>
      <c r="F630" s="129"/>
      <c r="G630" s="130"/>
      <c r="H630" s="131"/>
    </row>
    <row r="631" spans="4:8">
      <c r="D631" s="128"/>
      <c r="E631" s="128"/>
      <c r="F631" s="129"/>
      <c r="G631" s="130"/>
      <c r="H631" s="131"/>
    </row>
    <row r="632" spans="4:8">
      <c r="D632" s="128"/>
      <c r="E632" s="128"/>
      <c r="F632" s="129"/>
      <c r="G632" s="130"/>
      <c r="H632" s="131"/>
    </row>
    <row r="633" spans="4:8">
      <c r="D633" s="128"/>
      <c r="E633" s="128"/>
      <c r="F633" s="129"/>
      <c r="G633" s="130"/>
      <c r="H633" s="131"/>
    </row>
    <row r="634" spans="4:8">
      <c r="D634" s="128"/>
      <c r="E634" s="128"/>
      <c r="F634" s="129"/>
      <c r="G634" s="130"/>
      <c r="H634" s="131"/>
    </row>
    <row r="635" spans="4:8">
      <c r="D635" s="128"/>
      <c r="E635" s="128"/>
      <c r="F635" s="129"/>
      <c r="G635" s="130"/>
      <c r="H635" s="131"/>
    </row>
    <row r="636" spans="4:8">
      <c r="D636" s="128"/>
      <c r="E636" s="128"/>
      <c r="F636" s="129"/>
      <c r="G636" s="130"/>
      <c r="H636" s="131"/>
    </row>
    <row r="637" spans="4:8">
      <c r="D637" s="128"/>
      <c r="E637" s="128"/>
      <c r="F637" s="129"/>
      <c r="G637" s="130"/>
      <c r="H637" s="131"/>
    </row>
    <row r="638" spans="4:8">
      <c r="D638" s="128"/>
      <c r="E638" s="128"/>
      <c r="F638" s="129"/>
      <c r="G638" s="130"/>
      <c r="H638" s="131"/>
    </row>
    <row r="639" spans="4:8">
      <c r="D639" s="128"/>
      <c r="E639" s="128"/>
      <c r="F639" s="129"/>
      <c r="G639" s="130"/>
      <c r="H639" s="131"/>
    </row>
    <row r="640" spans="4:8">
      <c r="D640" s="128"/>
      <c r="E640" s="128"/>
      <c r="F640" s="129"/>
      <c r="G640" s="130"/>
      <c r="H640" s="131"/>
    </row>
    <row r="641" spans="4:8">
      <c r="D641" s="128"/>
      <c r="E641" s="128"/>
      <c r="F641" s="129"/>
      <c r="G641" s="130"/>
      <c r="H641" s="131"/>
    </row>
    <row r="642" spans="4:8">
      <c r="D642" s="128"/>
      <c r="E642" s="128"/>
      <c r="F642" s="129"/>
      <c r="G642" s="130"/>
      <c r="H642" s="131"/>
    </row>
    <row r="643" spans="4:8">
      <c r="D643" s="128"/>
      <c r="E643" s="128"/>
      <c r="F643" s="129"/>
      <c r="G643" s="130"/>
      <c r="H643" s="131"/>
    </row>
    <row r="644" spans="4:8">
      <c r="D644" s="128"/>
      <c r="E644" s="128"/>
      <c r="F644" s="129"/>
      <c r="G644" s="130"/>
      <c r="H644" s="131"/>
    </row>
    <row r="645" spans="4:8">
      <c r="D645" s="128"/>
      <c r="E645" s="128"/>
      <c r="F645" s="129"/>
      <c r="G645" s="130"/>
      <c r="H645" s="131"/>
    </row>
    <row r="646" spans="4:8">
      <c r="D646" s="128"/>
      <c r="E646" s="128"/>
      <c r="F646" s="129"/>
      <c r="G646" s="130"/>
      <c r="H646" s="131"/>
    </row>
    <row r="647" spans="4:8">
      <c r="D647" s="128"/>
      <c r="E647" s="128"/>
      <c r="F647" s="129"/>
      <c r="G647" s="130"/>
      <c r="H647" s="131"/>
    </row>
    <row r="648" spans="4:8">
      <c r="D648" s="128"/>
      <c r="E648" s="128"/>
      <c r="F648" s="129"/>
      <c r="G648" s="130"/>
      <c r="H648" s="131"/>
    </row>
    <row r="649" spans="4:8">
      <c r="D649" s="128"/>
      <c r="E649" s="128"/>
      <c r="F649" s="129"/>
      <c r="G649" s="130"/>
      <c r="H649" s="131"/>
    </row>
    <row r="650" spans="4:8">
      <c r="D650" s="128"/>
      <c r="E650" s="128"/>
      <c r="F650" s="129"/>
      <c r="G650" s="130"/>
      <c r="H650" s="131"/>
    </row>
    <row r="651" spans="4:8">
      <c r="D651" s="128"/>
      <c r="E651" s="128"/>
      <c r="F651" s="129"/>
      <c r="G651" s="130"/>
      <c r="H651" s="131"/>
    </row>
    <row r="652" spans="4:8">
      <c r="D652" s="128"/>
      <c r="E652" s="128"/>
      <c r="F652" s="129"/>
      <c r="G652" s="130"/>
      <c r="H652" s="131"/>
    </row>
    <row r="653" spans="4:8">
      <c r="D653" s="128"/>
      <c r="E653" s="128"/>
      <c r="F653" s="129"/>
      <c r="G653" s="130"/>
      <c r="H653" s="131"/>
    </row>
    <row r="654" spans="4:8">
      <c r="D654" s="128"/>
      <c r="E654" s="128"/>
      <c r="F654" s="129"/>
      <c r="G654" s="130"/>
      <c r="H654" s="131"/>
    </row>
    <row r="655" spans="4:8">
      <c r="D655" s="128"/>
      <c r="E655" s="128"/>
      <c r="F655" s="129"/>
      <c r="G655" s="130"/>
      <c r="H655" s="131"/>
    </row>
    <row r="656" spans="4:8">
      <c r="D656" s="128"/>
      <c r="E656" s="128"/>
      <c r="F656" s="129"/>
      <c r="G656" s="130"/>
      <c r="H656" s="131"/>
    </row>
    <row r="657" spans="4:8">
      <c r="D657" s="128"/>
      <c r="E657" s="128"/>
      <c r="F657" s="129"/>
      <c r="G657" s="130"/>
      <c r="H657" s="131"/>
    </row>
    <row r="658" spans="4:8">
      <c r="D658" s="128"/>
      <c r="E658" s="128"/>
      <c r="F658" s="129"/>
      <c r="G658" s="130"/>
      <c r="H658" s="131"/>
    </row>
    <row r="659" spans="4:8">
      <c r="D659" s="128"/>
      <c r="E659" s="128"/>
      <c r="F659" s="129"/>
      <c r="G659" s="130"/>
      <c r="H659" s="131"/>
    </row>
    <row r="660" spans="4:8">
      <c r="D660" s="128"/>
      <c r="E660" s="128"/>
      <c r="F660" s="129"/>
      <c r="G660" s="130"/>
      <c r="H660" s="131"/>
    </row>
    <row r="661" spans="4:8">
      <c r="D661" s="128"/>
      <c r="E661" s="128"/>
      <c r="F661" s="129"/>
      <c r="G661" s="130"/>
      <c r="H661" s="131"/>
    </row>
    <row r="662" spans="4:8">
      <c r="D662" s="128"/>
      <c r="E662" s="128"/>
      <c r="F662" s="129"/>
      <c r="G662" s="130"/>
      <c r="H662" s="131"/>
    </row>
    <row r="663" spans="4:8">
      <c r="D663" s="128"/>
      <c r="E663" s="128"/>
      <c r="F663" s="129"/>
      <c r="G663" s="130"/>
      <c r="H663" s="131"/>
    </row>
    <row r="664" spans="4:8">
      <c r="D664" s="128"/>
      <c r="E664" s="128"/>
      <c r="F664" s="129"/>
      <c r="G664" s="130"/>
      <c r="H664" s="131"/>
    </row>
    <row r="665" spans="4:8">
      <c r="D665" s="128"/>
      <c r="E665" s="128"/>
      <c r="F665" s="129"/>
      <c r="G665" s="130"/>
      <c r="H665" s="131"/>
    </row>
    <row r="666" spans="4:8">
      <c r="D666" s="128"/>
      <c r="E666" s="128"/>
      <c r="F666" s="129"/>
      <c r="G666" s="130"/>
      <c r="H666" s="131"/>
    </row>
    <row r="667" spans="4:8">
      <c r="D667" s="128"/>
      <c r="E667" s="128"/>
      <c r="F667" s="129"/>
      <c r="G667" s="130"/>
      <c r="H667" s="131"/>
    </row>
    <row r="668" spans="4:8">
      <c r="D668" s="128"/>
      <c r="E668" s="128"/>
      <c r="F668" s="129"/>
      <c r="G668" s="130"/>
      <c r="H668" s="131"/>
    </row>
    <row r="669" spans="4:8">
      <c r="D669" s="128"/>
      <c r="E669" s="128"/>
      <c r="F669" s="129"/>
      <c r="G669" s="130"/>
      <c r="H669" s="131"/>
    </row>
    <row r="670" spans="4:8">
      <c r="D670" s="128"/>
      <c r="E670" s="128"/>
      <c r="F670" s="129"/>
      <c r="G670" s="130"/>
      <c r="H670" s="131"/>
    </row>
    <row r="671" spans="4:8">
      <c r="D671" s="128"/>
      <c r="E671" s="128"/>
      <c r="F671" s="129"/>
      <c r="G671" s="130"/>
      <c r="H671" s="131"/>
    </row>
    <row r="672" spans="4:8">
      <c r="D672" s="128"/>
      <c r="E672" s="128"/>
      <c r="F672" s="129"/>
      <c r="G672" s="130"/>
      <c r="H672" s="131"/>
    </row>
    <row r="673" spans="4:8">
      <c r="D673" s="128"/>
      <c r="E673" s="128"/>
      <c r="F673" s="129"/>
      <c r="G673" s="130"/>
      <c r="H673" s="131"/>
    </row>
    <row r="674" spans="4:8">
      <c r="D674" s="128"/>
      <c r="E674" s="128"/>
      <c r="F674" s="129"/>
      <c r="G674" s="130"/>
      <c r="H674" s="131"/>
    </row>
    <row r="675" spans="4:8">
      <c r="D675" s="128"/>
      <c r="E675" s="128"/>
      <c r="F675" s="129"/>
      <c r="G675" s="130"/>
      <c r="H675" s="131"/>
    </row>
    <row r="676" spans="4:8">
      <c r="D676" s="128"/>
      <c r="E676" s="128"/>
      <c r="F676" s="129"/>
      <c r="G676" s="130"/>
      <c r="H676" s="131"/>
    </row>
    <row r="677" spans="4:8">
      <c r="D677" s="128"/>
      <c r="E677" s="128"/>
      <c r="F677" s="129"/>
      <c r="G677" s="130"/>
      <c r="H677" s="131"/>
    </row>
    <row r="678" spans="4:8">
      <c r="D678" s="128"/>
      <c r="E678" s="128"/>
      <c r="F678" s="129"/>
      <c r="G678" s="130"/>
      <c r="H678" s="131"/>
    </row>
    <row r="679" spans="4:8">
      <c r="D679" s="128"/>
      <c r="E679" s="128"/>
      <c r="F679" s="129"/>
      <c r="G679" s="130"/>
      <c r="H679" s="131"/>
    </row>
    <row r="680" spans="4:8">
      <c r="D680" s="128"/>
      <c r="E680" s="128"/>
      <c r="F680" s="129"/>
      <c r="G680" s="130"/>
      <c r="H680" s="131"/>
    </row>
    <row r="681" spans="4:8">
      <c r="D681" s="128"/>
      <c r="E681" s="128"/>
      <c r="F681" s="129"/>
      <c r="G681" s="130"/>
      <c r="H681" s="131"/>
    </row>
    <row r="682" spans="4:8">
      <c r="D682" s="128"/>
      <c r="E682" s="128"/>
      <c r="F682" s="129"/>
      <c r="G682" s="130"/>
      <c r="H682" s="131"/>
    </row>
    <row r="683" spans="4:8">
      <c r="D683" s="128"/>
      <c r="E683" s="128"/>
      <c r="F683" s="129"/>
      <c r="G683" s="130"/>
      <c r="H683" s="131"/>
    </row>
    <row r="684" spans="4:8">
      <c r="D684" s="128"/>
      <c r="E684" s="128"/>
      <c r="F684" s="129"/>
      <c r="G684" s="130"/>
      <c r="H684" s="131"/>
    </row>
    <row r="685" spans="4:8">
      <c r="D685" s="128"/>
      <c r="E685" s="128"/>
      <c r="F685" s="129"/>
      <c r="G685" s="130"/>
      <c r="H685" s="131"/>
    </row>
    <row r="686" spans="4:8">
      <c r="D686" s="128"/>
      <c r="E686" s="128"/>
      <c r="F686" s="129"/>
      <c r="G686" s="130"/>
      <c r="H686" s="131"/>
    </row>
    <row r="687" spans="4:8">
      <c r="D687" s="128"/>
      <c r="E687" s="128"/>
      <c r="F687" s="129"/>
      <c r="G687" s="130"/>
      <c r="H687" s="131"/>
    </row>
    <row r="688" spans="4:8">
      <c r="D688" s="128"/>
      <c r="E688" s="128"/>
      <c r="F688" s="129"/>
      <c r="G688" s="130"/>
      <c r="H688" s="131"/>
    </row>
    <row r="689" spans="4:8">
      <c r="D689" s="128"/>
      <c r="E689" s="128"/>
      <c r="F689" s="129"/>
      <c r="G689" s="130"/>
      <c r="H689" s="131"/>
    </row>
    <row r="690" spans="4:8">
      <c r="D690" s="128"/>
      <c r="E690" s="128"/>
      <c r="F690" s="129"/>
      <c r="G690" s="130"/>
      <c r="H690" s="131"/>
    </row>
    <row r="691" spans="4:8">
      <c r="D691" s="128"/>
      <c r="E691" s="128"/>
      <c r="F691" s="129"/>
      <c r="G691" s="130"/>
      <c r="H691" s="131"/>
    </row>
    <row r="692" spans="4:8">
      <c r="D692" s="128"/>
      <c r="E692" s="128"/>
      <c r="F692" s="129"/>
      <c r="G692" s="130"/>
      <c r="H692" s="131"/>
    </row>
    <row r="693" spans="4:8">
      <c r="D693" s="128"/>
      <c r="E693" s="128"/>
      <c r="F693" s="129"/>
      <c r="G693" s="130"/>
      <c r="H693" s="131"/>
    </row>
    <row r="694" spans="4:8">
      <c r="D694" s="128"/>
      <c r="E694" s="128"/>
      <c r="F694" s="129"/>
      <c r="G694" s="130"/>
      <c r="H694" s="131"/>
    </row>
    <row r="695" spans="4:8">
      <c r="D695" s="128"/>
      <c r="E695" s="128"/>
      <c r="F695" s="129"/>
      <c r="G695" s="130"/>
      <c r="H695" s="131"/>
    </row>
    <row r="696" spans="4:8">
      <c r="D696" s="128"/>
      <c r="E696" s="128"/>
      <c r="F696" s="129"/>
      <c r="G696" s="130"/>
      <c r="H696" s="131"/>
    </row>
    <row r="697" spans="4:8">
      <c r="D697" s="128"/>
      <c r="E697" s="128"/>
      <c r="F697" s="129"/>
      <c r="G697" s="130"/>
      <c r="H697" s="131"/>
    </row>
    <row r="698" spans="4:8">
      <c r="D698" s="128"/>
      <c r="E698" s="128"/>
      <c r="F698" s="129"/>
      <c r="G698" s="130"/>
      <c r="H698" s="131"/>
    </row>
    <row r="699" spans="4:8">
      <c r="D699" s="128"/>
      <c r="E699" s="128"/>
      <c r="F699" s="129"/>
      <c r="G699" s="130"/>
      <c r="H699" s="131"/>
    </row>
    <row r="700" spans="4:8">
      <c r="D700" s="128"/>
      <c r="E700" s="128"/>
      <c r="F700" s="129"/>
      <c r="G700" s="130"/>
      <c r="H700" s="131"/>
    </row>
    <row r="701" spans="4:8">
      <c r="D701" s="128"/>
      <c r="E701" s="128"/>
      <c r="F701" s="129"/>
      <c r="G701" s="130"/>
      <c r="H701" s="131"/>
    </row>
    <row r="702" spans="4:8">
      <c r="D702" s="128"/>
      <c r="E702" s="128"/>
      <c r="F702" s="129"/>
      <c r="G702" s="130"/>
      <c r="H702" s="131"/>
    </row>
    <row r="703" spans="4:8">
      <c r="D703" s="128"/>
      <c r="E703" s="128"/>
      <c r="F703" s="129"/>
      <c r="G703" s="130"/>
      <c r="H703" s="131"/>
    </row>
    <row r="704" spans="4:8">
      <c r="D704" s="128"/>
      <c r="E704" s="128"/>
      <c r="F704" s="129"/>
      <c r="G704" s="130"/>
      <c r="H704" s="131"/>
    </row>
    <row r="705" spans="4:8">
      <c r="D705" s="128"/>
      <c r="E705" s="128"/>
      <c r="F705" s="129"/>
      <c r="G705" s="130"/>
      <c r="H705" s="131"/>
    </row>
    <row r="706" spans="4:8">
      <c r="D706" s="128"/>
      <c r="E706" s="128"/>
      <c r="F706" s="129"/>
      <c r="G706" s="130"/>
      <c r="H706" s="131"/>
    </row>
    <row r="707" spans="4:8">
      <c r="D707" s="128"/>
      <c r="E707" s="128"/>
      <c r="F707" s="129"/>
      <c r="G707" s="130"/>
      <c r="H707" s="131"/>
    </row>
    <row r="708" spans="4:8">
      <c r="D708" s="128"/>
      <c r="E708" s="128"/>
      <c r="F708" s="129"/>
      <c r="G708" s="130"/>
      <c r="H708" s="131"/>
    </row>
    <row r="709" spans="4:8">
      <c r="D709" s="128"/>
      <c r="E709" s="128"/>
      <c r="F709" s="129"/>
      <c r="G709" s="130"/>
      <c r="H709" s="131"/>
    </row>
    <row r="710" spans="4:8">
      <c r="D710" s="128"/>
      <c r="E710" s="128"/>
      <c r="F710" s="129"/>
      <c r="G710" s="130"/>
      <c r="H710" s="131"/>
    </row>
    <row r="711" spans="4:8">
      <c r="D711" s="128"/>
      <c r="E711" s="128"/>
      <c r="F711" s="129"/>
      <c r="G711" s="130"/>
      <c r="H711" s="131"/>
    </row>
    <row r="712" spans="4:8">
      <c r="D712" s="128"/>
      <c r="E712" s="128"/>
      <c r="F712" s="129"/>
      <c r="G712" s="130"/>
      <c r="H712" s="131"/>
    </row>
    <row r="713" spans="4:8">
      <c r="D713" s="128"/>
      <c r="E713" s="128"/>
      <c r="F713" s="129"/>
      <c r="G713" s="130"/>
      <c r="H713" s="131"/>
    </row>
    <row r="714" spans="4:8">
      <c r="D714" s="128"/>
      <c r="E714" s="128"/>
      <c r="F714" s="129"/>
      <c r="G714" s="130"/>
      <c r="H714" s="131"/>
    </row>
    <row r="715" spans="4:8">
      <c r="D715" s="128"/>
      <c r="E715" s="128"/>
      <c r="F715" s="129"/>
      <c r="G715" s="130"/>
      <c r="H715" s="131"/>
    </row>
    <row r="716" spans="4:8">
      <c r="D716" s="128"/>
      <c r="E716" s="128"/>
      <c r="F716" s="129"/>
      <c r="G716" s="130"/>
      <c r="H716" s="131"/>
    </row>
    <row r="717" spans="4:8">
      <c r="D717" s="128"/>
      <c r="E717" s="128"/>
      <c r="F717" s="129"/>
      <c r="G717" s="130"/>
      <c r="H717" s="131"/>
    </row>
    <row r="718" spans="4:8">
      <c r="D718" s="128"/>
      <c r="E718" s="128"/>
      <c r="F718" s="129"/>
      <c r="G718" s="130"/>
      <c r="H718" s="131"/>
    </row>
    <row r="719" spans="4:8">
      <c r="D719" s="128"/>
      <c r="E719" s="128"/>
      <c r="F719" s="129"/>
      <c r="G719" s="130"/>
      <c r="H719" s="131"/>
    </row>
    <row r="720" spans="4:8">
      <c r="D720" s="128"/>
      <c r="E720" s="128"/>
      <c r="F720" s="129"/>
      <c r="G720" s="130"/>
      <c r="H720" s="131"/>
    </row>
    <row r="721" spans="4:8">
      <c r="D721" s="128"/>
      <c r="E721" s="128"/>
      <c r="F721" s="129"/>
      <c r="G721" s="130"/>
      <c r="H721" s="131"/>
    </row>
    <row r="722" spans="4:8">
      <c r="D722" s="128"/>
      <c r="E722" s="128"/>
      <c r="F722" s="129"/>
      <c r="G722" s="130"/>
      <c r="H722" s="131"/>
    </row>
    <row r="723" spans="4:8">
      <c r="D723" s="128"/>
      <c r="E723" s="128"/>
      <c r="F723" s="129"/>
      <c r="G723" s="130"/>
      <c r="H723" s="131"/>
    </row>
    <row r="724" spans="4:8">
      <c r="D724" s="128"/>
      <c r="E724" s="128"/>
      <c r="F724" s="129"/>
      <c r="G724" s="130"/>
      <c r="H724" s="131"/>
    </row>
    <row r="725" spans="4:8">
      <c r="D725" s="128"/>
      <c r="E725" s="128"/>
      <c r="F725" s="129"/>
      <c r="G725" s="130"/>
      <c r="H725" s="131"/>
    </row>
    <row r="726" spans="4:8">
      <c r="D726" s="128"/>
      <c r="E726" s="128"/>
      <c r="F726" s="129"/>
      <c r="G726" s="130"/>
      <c r="H726" s="131"/>
    </row>
    <row r="727" spans="4:8">
      <c r="D727" s="128"/>
      <c r="E727" s="128"/>
      <c r="F727" s="129"/>
      <c r="G727" s="130"/>
      <c r="H727" s="131"/>
    </row>
    <row r="728" spans="4:8">
      <c r="D728" s="128"/>
      <c r="E728" s="128"/>
      <c r="F728" s="129"/>
      <c r="G728" s="130"/>
      <c r="H728" s="131"/>
    </row>
    <row r="729" spans="4:8">
      <c r="D729" s="128"/>
      <c r="E729" s="128"/>
      <c r="F729" s="129"/>
      <c r="G729" s="130"/>
      <c r="H729" s="131"/>
    </row>
    <row r="730" spans="4:8">
      <c r="D730" s="128"/>
      <c r="E730" s="128"/>
      <c r="F730" s="129"/>
      <c r="G730" s="130"/>
      <c r="H730" s="131"/>
    </row>
    <row r="731" spans="4:8">
      <c r="D731" s="128"/>
      <c r="E731" s="128"/>
      <c r="F731" s="129"/>
      <c r="G731" s="130"/>
      <c r="H731" s="131"/>
    </row>
    <row r="732" spans="4:8">
      <c r="D732" s="128"/>
      <c r="E732" s="128"/>
      <c r="F732" s="129"/>
      <c r="G732" s="130"/>
      <c r="H732" s="131"/>
    </row>
    <row r="733" spans="4:8">
      <c r="D733" s="128"/>
      <c r="E733" s="128"/>
      <c r="F733" s="129"/>
      <c r="G733" s="130"/>
      <c r="H733" s="131"/>
    </row>
    <row r="734" spans="4:8">
      <c r="D734" s="128"/>
      <c r="E734" s="128"/>
      <c r="F734" s="129"/>
      <c r="G734" s="130"/>
      <c r="H734" s="131"/>
    </row>
    <row r="735" spans="4:8">
      <c r="D735" s="128"/>
      <c r="E735" s="128"/>
      <c r="F735" s="129"/>
      <c r="G735" s="130"/>
      <c r="H735" s="131"/>
    </row>
    <row r="736" spans="4:8">
      <c r="D736" s="128"/>
      <c r="E736" s="128"/>
      <c r="F736" s="129"/>
      <c r="G736" s="130"/>
      <c r="H736" s="131"/>
    </row>
    <row r="737" spans="4:8">
      <c r="D737" s="128"/>
      <c r="E737" s="128"/>
      <c r="F737" s="129"/>
      <c r="G737" s="130"/>
      <c r="H737" s="131"/>
    </row>
    <row r="738" spans="4:8">
      <c r="D738" s="128"/>
      <c r="E738" s="128"/>
      <c r="F738" s="129"/>
      <c r="G738" s="130"/>
      <c r="H738" s="131"/>
    </row>
    <row r="739" spans="4:8">
      <c r="D739" s="128"/>
      <c r="E739" s="128"/>
      <c r="F739" s="129"/>
      <c r="G739" s="130"/>
      <c r="H739" s="131"/>
    </row>
    <row r="740" spans="4:8">
      <c r="D740" s="128"/>
      <c r="E740" s="128"/>
      <c r="F740" s="129"/>
      <c r="G740" s="130"/>
      <c r="H740" s="131"/>
    </row>
    <row r="741" spans="4:8">
      <c r="D741" s="128"/>
      <c r="E741" s="128"/>
      <c r="F741" s="129"/>
      <c r="G741" s="130"/>
      <c r="H741" s="131"/>
    </row>
    <row r="742" spans="4:8">
      <c r="D742" s="128"/>
      <c r="E742" s="128"/>
      <c r="F742" s="129"/>
      <c r="G742" s="130"/>
      <c r="H742" s="131"/>
    </row>
    <row r="743" spans="4:8">
      <c r="D743" s="128"/>
      <c r="E743" s="128"/>
      <c r="F743" s="129"/>
      <c r="G743" s="130"/>
      <c r="H743" s="131"/>
    </row>
    <row r="744" spans="4:8">
      <c r="D744" s="128"/>
      <c r="E744" s="128"/>
      <c r="F744" s="129"/>
      <c r="G744" s="130"/>
      <c r="H744" s="131"/>
    </row>
    <row r="745" spans="4:8">
      <c r="D745" s="128"/>
      <c r="E745" s="128"/>
      <c r="F745" s="129"/>
      <c r="G745" s="130"/>
      <c r="H745" s="131"/>
    </row>
    <row r="746" spans="4:8">
      <c r="D746" s="128"/>
      <c r="E746" s="128"/>
      <c r="F746" s="129"/>
      <c r="G746" s="130"/>
      <c r="H746" s="131"/>
    </row>
    <row r="747" spans="4:8">
      <c r="D747" s="128"/>
      <c r="E747" s="128"/>
      <c r="F747" s="129"/>
      <c r="G747" s="130"/>
      <c r="H747" s="131"/>
    </row>
    <row r="748" spans="4:8">
      <c r="D748" s="128"/>
      <c r="E748" s="128"/>
      <c r="F748" s="129"/>
      <c r="G748" s="130"/>
      <c r="H748" s="131"/>
    </row>
    <row r="749" spans="4:8">
      <c r="D749" s="128"/>
      <c r="E749" s="128"/>
      <c r="F749" s="129"/>
      <c r="G749" s="130"/>
      <c r="H749" s="131"/>
    </row>
    <row r="750" spans="4:8">
      <c r="D750" s="128"/>
      <c r="E750" s="128"/>
      <c r="F750" s="129"/>
      <c r="G750" s="130"/>
      <c r="H750" s="131"/>
    </row>
    <row r="751" spans="4:8">
      <c r="D751" s="128"/>
      <c r="E751" s="128"/>
      <c r="F751" s="129"/>
      <c r="G751" s="130"/>
      <c r="H751" s="131"/>
    </row>
    <row r="752" spans="4:8">
      <c r="D752" s="128"/>
      <c r="E752" s="128"/>
      <c r="F752" s="129"/>
      <c r="G752" s="130"/>
      <c r="H752" s="131"/>
    </row>
    <row r="753" spans="4:8">
      <c r="D753" s="128"/>
      <c r="E753" s="128"/>
      <c r="F753" s="129"/>
      <c r="G753" s="130"/>
      <c r="H753" s="131"/>
    </row>
    <row r="754" spans="4:8">
      <c r="D754" s="128"/>
      <c r="E754" s="128"/>
      <c r="F754" s="129"/>
      <c r="G754" s="130"/>
      <c r="H754" s="131"/>
    </row>
    <row r="755" spans="4:8">
      <c r="D755" s="128"/>
      <c r="E755" s="128"/>
      <c r="F755" s="129"/>
      <c r="G755" s="130"/>
      <c r="H755" s="131"/>
    </row>
    <row r="756" spans="4:8">
      <c r="D756" s="128"/>
      <c r="E756" s="128"/>
      <c r="F756" s="129"/>
      <c r="G756" s="130"/>
      <c r="H756" s="131"/>
    </row>
    <row r="757" spans="4:8">
      <c r="D757" s="128"/>
      <c r="E757" s="128"/>
      <c r="F757" s="129"/>
      <c r="G757" s="130"/>
      <c r="H757" s="131"/>
    </row>
    <row r="758" spans="4:8">
      <c r="D758" s="128"/>
      <c r="E758" s="128"/>
      <c r="F758" s="129"/>
      <c r="G758" s="130"/>
      <c r="H758" s="131"/>
    </row>
    <row r="759" spans="4:8">
      <c r="D759" s="128"/>
      <c r="E759" s="128"/>
      <c r="F759" s="129"/>
      <c r="G759" s="130"/>
      <c r="H759" s="131"/>
    </row>
    <row r="760" spans="4:8">
      <c r="D760" s="128"/>
      <c r="E760" s="128"/>
      <c r="F760" s="129"/>
      <c r="G760" s="130"/>
      <c r="H760" s="131"/>
    </row>
    <row r="761" spans="4:8">
      <c r="D761" s="128"/>
      <c r="E761" s="128"/>
      <c r="F761" s="129"/>
      <c r="G761" s="130"/>
      <c r="H761" s="131"/>
    </row>
    <row r="762" spans="4:8">
      <c r="D762" s="128"/>
      <c r="E762" s="128"/>
      <c r="F762" s="129"/>
      <c r="G762" s="130"/>
      <c r="H762" s="131"/>
    </row>
    <row r="763" spans="4:8">
      <c r="D763" s="128"/>
      <c r="E763" s="128"/>
      <c r="F763" s="129"/>
      <c r="G763" s="130"/>
      <c r="H763" s="131"/>
    </row>
    <row r="764" spans="4:8">
      <c r="D764" s="128"/>
      <c r="E764" s="128"/>
      <c r="F764" s="129"/>
      <c r="G764" s="130"/>
      <c r="H764" s="131"/>
    </row>
    <row r="765" spans="4:8">
      <c r="D765" s="128"/>
      <c r="E765" s="128"/>
      <c r="F765" s="129"/>
      <c r="G765" s="130"/>
      <c r="H765" s="131"/>
    </row>
    <row r="766" spans="4:8">
      <c r="D766" s="128"/>
      <c r="E766" s="128"/>
      <c r="F766" s="129"/>
      <c r="G766" s="130"/>
      <c r="H766" s="131"/>
    </row>
    <row r="767" spans="4:8">
      <c r="D767" s="128"/>
      <c r="E767" s="128"/>
      <c r="F767" s="129"/>
      <c r="G767" s="130"/>
      <c r="H767" s="131"/>
    </row>
    <row r="768" spans="4:8">
      <c r="D768" s="128"/>
      <c r="E768" s="128"/>
      <c r="F768" s="129"/>
      <c r="G768" s="130"/>
      <c r="H768" s="131"/>
    </row>
    <row r="769" spans="4:8">
      <c r="D769" s="128"/>
      <c r="E769" s="128"/>
      <c r="F769" s="129"/>
      <c r="G769" s="130"/>
      <c r="H769" s="131"/>
    </row>
    <row r="770" spans="4:8">
      <c r="D770" s="128"/>
      <c r="E770" s="128"/>
      <c r="F770" s="129"/>
      <c r="G770" s="130"/>
      <c r="H770" s="131"/>
    </row>
    <row r="771" spans="4:8">
      <c r="D771" s="128"/>
      <c r="E771" s="128"/>
      <c r="F771" s="129"/>
      <c r="G771" s="130"/>
      <c r="H771" s="131"/>
    </row>
    <row r="772" spans="4:8">
      <c r="D772" s="128"/>
      <c r="E772" s="128"/>
      <c r="F772" s="129"/>
      <c r="G772" s="130"/>
      <c r="H772" s="131"/>
    </row>
    <row r="773" spans="4:8">
      <c r="D773" s="128"/>
      <c r="E773" s="128"/>
      <c r="F773" s="129"/>
      <c r="G773" s="130"/>
      <c r="H773" s="131"/>
    </row>
    <row r="774" spans="4:8">
      <c r="D774" s="128"/>
      <c r="E774" s="128"/>
      <c r="F774" s="129"/>
      <c r="G774" s="130"/>
      <c r="H774" s="131"/>
    </row>
    <row r="775" spans="4:8">
      <c r="D775" s="128"/>
      <c r="E775" s="128"/>
      <c r="F775" s="129"/>
      <c r="G775" s="130"/>
      <c r="H775" s="131"/>
    </row>
    <row r="776" spans="4:8">
      <c r="D776" s="128"/>
      <c r="E776" s="128"/>
      <c r="F776" s="129"/>
      <c r="G776" s="130"/>
      <c r="H776" s="131"/>
    </row>
    <row r="777" spans="4:8">
      <c r="D777" s="128"/>
      <c r="E777" s="128"/>
      <c r="F777" s="129"/>
      <c r="G777" s="130"/>
      <c r="H777" s="131"/>
    </row>
    <row r="778" spans="4:8">
      <c r="D778" s="128"/>
      <c r="E778" s="128"/>
      <c r="F778" s="129"/>
      <c r="G778" s="130"/>
      <c r="H778" s="131"/>
    </row>
    <row r="779" spans="4:8">
      <c r="D779" s="128"/>
      <c r="E779" s="128"/>
      <c r="F779" s="129"/>
      <c r="G779" s="130"/>
      <c r="H779" s="131"/>
    </row>
    <row r="780" spans="4:8">
      <c r="D780" s="128"/>
      <c r="E780" s="128"/>
      <c r="F780" s="129"/>
      <c r="G780" s="130"/>
      <c r="H780" s="131"/>
    </row>
    <row r="781" spans="4:8">
      <c r="D781" s="128"/>
      <c r="E781" s="128"/>
      <c r="F781" s="129"/>
      <c r="G781" s="130"/>
      <c r="H781" s="131"/>
    </row>
    <row r="782" spans="4:8">
      <c r="D782" s="128"/>
      <c r="E782" s="128"/>
      <c r="F782" s="129"/>
      <c r="G782" s="130"/>
      <c r="H782" s="131"/>
    </row>
    <row r="783" spans="4:8">
      <c r="D783" s="128"/>
      <c r="E783" s="128"/>
      <c r="F783" s="129"/>
      <c r="G783" s="130"/>
      <c r="H783" s="131"/>
    </row>
    <row r="784" spans="4:8">
      <c r="D784" s="128"/>
      <c r="E784" s="128"/>
      <c r="F784" s="129"/>
      <c r="G784" s="130"/>
      <c r="H784" s="131"/>
    </row>
    <row r="785" spans="4:8">
      <c r="D785" s="128"/>
      <c r="E785" s="128"/>
      <c r="F785" s="129"/>
      <c r="G785" s="130"/>
      <c r="H785" s="131"/>
    </row>
    <row r="786" spans="4:8">
      <c r="D786" s="128"/>
      <c r="E786" s="128"/>
      <c r="F786" s="129"/>
      <c r="G786" s="130"/>
      <c r="H786" s="131"/>
    </row>
    <row r="787" spans="4:8">
      <c r="D787" s="128"/>
      <c r="E787" s="128"/>
      <c r="F787" s="129"/>
      <c r="G787" s="130"/>
      <c r="H787" s="131"/>
    </row>
    <row r="788" spans="4:8">
      <c r="D788" s="128"/>
      <c r="E788" s="128"/>
      <c r="F788" s="129"/>
      <c r="G788" s="130"/>
      <c r="H788" s="131"/>
    </row>
    <row r="789" spans="4:8">
      <c r="D789" s="128"/>
      <c r="E789" s="128"/>
      <c r="F789" s="129"/>
      <c r="G789" s="130"/>
      <c r="H789" s="131"/>
    </row>
    <row r="790" spans="4:8">
      <c r="D790" s="128"/>
      <c r="E790" s="128"/>
      <c r="F790" s="129"/>
      <c r="G790" s="130"/>
      <c r="H790" s="131"/>
    </row>
    <row r="791" spans="4:8">
      <c r="D791" s="128"/>
      <c r="E791" s="128"/>
      <c r="F791" s="129"/>
      <c r="G791" s="130"/>
      <c r="H791" s="131"/>
    </row>
    <row r="792" spans="4:8">
      <c r="D792" s="128"/>
      <c r="E792" s="128"/>
      <c r="F792" s="129"/>
      <c r="G792" s="130"/>
      <c r="H792" s="131"/>
    </row>
    <row r="793" spans="4:8">
      <c r="D793" s="128"/>
      <c r="E793" s="128"/>
      <c r="F793" s="129"/>
      <c r="G793" s="130"/>
      <c r="H793" s="131"/>
    </row>
    <row r="794" spans="4:8">
      <c r="D794" s="128"/>
      <c r="E794" s="128"/>
      <c r="F794" s="129"/>
      <c r="G794" s="130"/>
      <c r="H794" s="131"/>
    </row>
    <row r="795" spans="4:8">
      <c r="D795" s="128"/>
      <c r="E795" s="128"/>
      <c r="F795" s="129"/>
      <c r="G795" s="130"/>
      <c r="H795" s="131"/>
    </row>
    <row r="796" spans="4:8">
      <c r="D796" s="128"/>
      <c r="E796" s="128"/>
      <c r="F796" s="129"/>
      <c r="G796" s="130"/>
      <c r="H796" s="131"/>
    </row>
    <row r="797" spans="4:8">
      <c r="D797" s="128"/>
      <c r="E797" s="128"/>
      <c r="F797" s="129"/>
      <c r="G797" s="130"/>
      <c r="H797" s="131"/>
    </row>
    <row r="798" spans="4:8">
      <c r="D798" s="128"/>
      <c r="E798" s="128"/>
      <c r="F798" s="129"/>
      <c r="G798" s="130"/>
      <c r="H798" s="131"/>
    </row>
    <row r="799" spans="4:8">
      <c r="D799" s="128"/>
      <c r="E799" s="128"/>
      <c r="F799" s="129"/>
      <c r="G799" s="130"/>
      <c r="H799" s="131"/>
    </row>
    <row r="800" spans="4:8">
      <c r="D800" s="128"/>
      <c r="E800" s="128"/>
      <c r="F800" s="129"/>
      <c r="G800" s="130"/>
      <c r="H800" s="131"/>
    </row>
    <row r="801" spans="4:8">
      <c r="D801" s="128"/>
      <c r="E801" s="128"/>
      <c r="F801" s="129"/>
      <c r="G801" s="130"/>
      <c r="H801" s="131"/>
    </row>
    <row r="802" spans="4:8">
      <c r="D802" s="128"/>
      <c r="E802" s="128"/>
      <c r="F802" s="129"/>
      <c r="G802" s="130"/>
      <c r="H802" s="131"/>
    </row>
    <row r="803" spans="4:8">
      <c r="D803" s="128"/>
      <c r="E803" s="128"/>
      <c r="F803" s="129"/>
      <c r="G803" s="130"/>
      <c r="H803" s="131"/>
    </row>
    <row r="804" spans="4:8">
      <c r="D804" s="128"/>
      <c r="E804" s="128"/>
      <c r="F804" s="129"/>
      <c r="G804" s="130"/>
      <c r="H804" s="131"/>
    </row>
    <row r="805" spans="4:8">
      <c r="D805" s="128"/>
      <c r="E805" s="128"/>
      <c r="F805" s="129"/>
      <c r="G805" s="130"/>
      <c r="H805" s="131"/>
    </row>
    <row r="806" spans="4:8">
      <c r="D806" s="128"/>
      <c r="E806" s="128"/>
      <c r="F806" s="129"/>
      <c r="G806" s="130"/>
      <c r="H806" s="131"/>
    </row>
    <row r="807" spans="4:8">
      <c r="D807" s="128"/>
      <c r="E807" s="128"/>
      <c r="F807" s="129"/>
      <c r="G807" s="130"/>
      <c r="H807" s="131"/>
    </row>
    <row r="808" spans="4:8">
      <c r="D808" s="128"/>
      <c r="E808" s="128"/>
      <c r="F808" s="129"/>
      <c r="G808" s="130"/>
      <c r="H808" s="131"/>
    </row>
    <row r="809" spans="4:8">
      <c r="D809" s="128"/>
      <c r="E809" s="128"/>
      <c r="F809" s="129"/>
      <c r="G809" s="130"/>
      <c r="H809" s="131"/>
    </row>
    <row r="810" spans="4:8">
      <c r="D810" s="128"/>
      <c r="E810" s="128"/>
      <c r="F810" s="129"/>
      <c r="G810" s="130"/>
      <c r="H810" s="131"/>
    </row>
    <row r="811" spans="4:8">
      <c r="D811" s="128"/>
      <c r="E811" s="128"/>
      <c r="F811" s="129"/>
      <c r="G811" s="130"/>
      <c r="H811" s="131"/>
    </row>
    <row r="812" spans="4:8">
      <c r="D812" s="128"/>
      <c r="E812" s="128"/>
      <c r="F812" s="129"/>
      <c r="G812" s="130"/>
      <c r="H812" s="131"/>
    </row>
    <row r="813" spans="4:8">
      <c r="D813" s="128"/>
      <c r="E813" s="128"/>
      <c r="F813" s="129"/>
      <c r="G813" s="130"/>
      <c r="H813" s="131"/>
    </row>
    <row r="814" spans="4:8">
      <c r="D814" s="128"/>
      <c r="E814" s="128"/>
      <c r="F814" s="129"/>
      <c r="G814" s="130"/>
      <c r="H814" s="131"/>
    </row>
    <row r="815" spans="4:8">
      <c r="D815" s="128"/>
      <c r="E815" s="128"/>
      <c r="F815" s="129"/>
      <c r="G815" s="130"/>
      <c r="H815" s="131"/>
    </row>
    <row r="816" spans="4:8">
      <c r="D816" s="128"/>
      <c r="E816" s="128"/>
      <c r="F816" s="129"/>
      <c r="G816" s="130"/>
      <c r="H816" s="131"/>
    </row>
    <row r="817" spans="4:8">
      <c r="D817" s="128"/>
      <c r="E817" s="128"/>
      <c r="F817" s="129"/>
      <c r="G817" s="130"/>
      <c r="H817" s="131"/>
    </row>
    <row r="818" spans="4:8">
      <c r="D818" s="128"/>
      <c r="E818" s="128"/>
      <c r="F818" s="129"/>
      <c r="G818" s="130"/>
      <c r="H818" s="131"/>
    </row>
    <row r="819" spans="4:8">
      <c r="D819" s="128"/>
      <c r="E819" s="128"/>
      <c r="F819" s="129"/>
      <c r="G819" s="130"/>
      <c r="H819" s="131"/>
    </row>
    <row r="820" spans="4:8">
      <c r="D820" s="128"/>
      <c r="E820" s="128"/>
      <c r="F820" s="129"/>
      <c r="G820" s="130"/>
      <c r="H820" s="131"/>
    </row>
    <row r="821" spans="4:8">
      <c r="D821" s="128"/>
      <c r="E821" s="128"/>
      <c r="F821" s="129"/>
      <c r="G821" s="130"/>
      <c r="H821" s="131"/>
    </row>
    <row r="822" spans="4:8">
      <c r="D822" s="128"/>
      <c r="E822" s="128"/>
      <c r="F822" s="129"/>
      <c r="G822" s="130"/>
      <c r="H822" s="131"/>
    </row>
    <row r="823" spans="4:8">
      <c r="D823" s="128"/>
      <c r="E823" s="128"/>
      <c r="F823" s="129"/>
      <c r="G823" s="130"/>
      <c r="H823" s="131"/>
    </row>
    <row r="824" spans="4:8">
      <c r="D824" s="128"/>
      <c r="E824" s="128"/>
      <c r="F824" s="129"/>
      <c r="G824" s="130"/>
      <c r="H824" s="131"/>
    </row>
    <row r="825" spans="4:8">
      <c r="D825" s="128"/>
      <c r="E825" s="128"/>
      <c r="F825" s="129"/>
      <c r="G825" s="130"/>
      <c r="H825" s="131"/>
    </row>
    <row r="826" spans="4:8">
      <c r="D826" s="128"/>
      <c r="E826" s="128"/>
      <c r="F826" s="129"/>
      <c r="G826" s="130"/>
      <c r="H826" s="131"/>
    </row>
    <row r="827" spans="4:8">
      <c r="D827" s="128"/>
      <c r="E827" s="128"/>
      <c r="F827" s="129"/>
      <c r="G827" s="130"/>
      <c r="H827" s="131"/>
    </row>
    <row r="828" spans="4:8">
      <c r="D828" s="128"/>
      <c r="E828" s="128"/>
      <c r="F828" s="129"/>
      <c r="G828" s="130"/>
      <c r="H828" s="131"/>
    </row>
    <row r="829" spans="4:8">
      <c r="D829" s="128"/>
      <c r="E829" s="128"/>
      <c r="F829" s="129"/>
      <c r="G829" s="130"/>
      <c r="H829" s="131"/>
    </row>
    <row r="830" spans="4:8">
      <c r="D830" s="128"/>
      <c r="E830" s="128"/>
      <c r="F830" s="129"/>
      <c r="G830" s="130"/>
      <c r="H830" s="131"/>
    </row>
    <row r="831" spans="4:8">
      <c r="D831" s="128"/>
      <c r="E831" s="128"/>
      <c r="F831" s="129"/>
      <c r="G831" s="130"/>
      <c r="H831" s="131"/>
    </row>
    <row r="832" spans="4:8">
      <c r="D832" s="128"/>
      <c r="E832" s="128"/>
      <c r="F832" s="129"/>
      <c r="G832" s="130"/>
      <c r="H832" s="131"/>
    </row>
    <row r="833" spans="4:8">
      <c r="D833" s="128"/>
      <c r="E833" s="128"/>
      <c r="F833" s="129"/>
      <c r="G833" s="130"/>
      <c r="H833" s="131"/>
    </row>
    <row r="834" spans="4:8">
      <c r="D834" s="128"/>
      <c r="E834" s="128"/>
      <c r="F834" s="129"/>
      <c r="G834" s="130"/>
      <c r="H834" s="131"/>
    </row>
    <row r="835" spans="4:8">
      <c r="D835" s="128"/>
      <c r="E835" s="128"/>
      <c r="F835" s="129"/>
      <c r="G835" s="130"/>
      <c r="H835" s="131"/>
    </row>
    <row r="836" spans="4:8">
      <c r="D836" s="128"/>
      <c r="E836" s="128"/>
      <c r="F836" s="129"/>
      <c r="G836" s="130"/>
      <c r="H836" s="131"/>
    </row>
    <row r="837" spans="4:8">
      <c r="D837" s="128"/>
      <c r="E837" s="128"/>
      <c r="F837" s="129"/>
      <c r="G837" s="130"/>
      <c r="H837" s="131"/>
    </row>
    <row r="838" spans="4:8">
      <c r="D838" s="128"/>
      <c r="E838" s="128"/>
      <c r="F838" s="129"/>
      <c r="G838" s="130"/>
      <c r="H838" s="131"/>
    </row>
    <row r="839" spans="4:8">
      <c r="D839" s="128"/>
      <c r="E839" s="128"/>
      <c r="F839" s="129"/>
      <c r="G839" s="130"/>
      <c r="H839" s="131"/>
    </row>
    <row r="840" spans="4:8">
      <c r="D840" s="128"/>
      <c r="E840" s="128"/>
      <c r="F840" s="129"/>
      <c r="G840" s="130"/>
      <c r="H840" s="131"/>
    </row>
    <row r="841" spans="4:8">
      <c r="D841" s="128"/>
      <c r="E841" s="128"/>
      <c r="F841" s="129"/>
      <c r="G841" s="130"/>
      <c r="H841" s="131"/>
    </row>
    <row r="842" spans="4:8">
      <c r="D842" s="128"/>
      <c r="E842" s="128"/>
      <c r="F842" s="129"/>
      <c r="G842" s="130"/>
      <c r="H842" s="131"/>
    </row>
    <row r="843" spans="4:8">
      <c r="D843" s="128"/>
      <c r="E843" s="128"/>
      <c r="F843" s="129"/>
      <c r="G843" s="130"/>
      <c r="H843" s="131"/>
    </row>
    <row r="844" spans="4:8">
      <c r="D844" s="128"/>
      <c r="E844" s="128"/>
      <c r="F844" s="129"/>
      <c r="G844" s="130"/>
      <c r="H844" s="131"/>
    </row>
    <row r="845" spans="4:8">
      <c r="D845" s="128"/>
      <c r="E845" s="128"/>
      <c r="F845" s="129"/>
      <c r="G845" s="130"/>
      <c r="H845" s="131"/>
    </row>
    <row r="846" spans="4:8">
      <c r="D846" s="128"/>
      <c r="E846" s="128"/>
      <c r="F846" s="129"/>
      <c r="G846" s="130"/>
      <c r="H846" s="131"/>
    </row>
    <row r="847" spans="4:8">
      <c r="D847" s="128"/>
      <c r="E847" s="128"/>
      <c r="F847" s="129"/>
      <c r="G847" s="130"/>
      <c r="H847" s="131"/>
    </row>
    <row r="848" spans="4:8">
      <c r="D848" s="128"/>
      <c r="E848" s="128"/>
      <c r="F848" s="129"/>
      <c r="G848" s="130"/>
      <c r="H848" s="131"/>
    </row>
    <row r="849" spans="4:8">
      <c r="D849" s="128"/>
      <c r="E849" s="128"/>
      <c r="F849" s="129"/>
      <c r="G849" s="130"/>
      <c r="H849" s="131"/>
    </row>
    <row r="850" spans="4:8">
      <c r="D850" s="128"/>
      <c r="E850" s="128"/>
      <c r="F850" s="129"/>
      <c r="G850" s="130"/>
      <c r="H850" s="131"/>
    </row>
    <row r="851" spans="4:8">
      <c r="D851" s="128"/>
      <c r="E851" s="128"/>
      <c r="F851" s="129"/>
      <c r="G851" s="130"/>
      <c r="H851" s="131"/>
    </row>
    <row r="852" spans="4:8">
      <c r="D852" s="128"/>
      <c r="E852" s="128"/>
      <c r="F852" s="129"/>
      <c r="G852" s="130"/>
      <c r="H852" s="131"/>
    </row>
    <row r="853" spans="4:8">
      <c r="D853" s="128"/>
      <c r="E853" s="128"/>
      <c r="F853" s="129"/>
      <c r="G853" s="130"/>
      <c r="H853" s="131"/>
    </row>
    <row r="854" spans="4:8">
      <c r="D854" s="128"/>
      <c r="E854" s="128"/>
      <c r="F854" s="129"/>
      <c r="G854" s="130"/>
      <c r="H854" s="131"/>
    </row>
    <row r="855" spans="4:8">
      <c r="D855" s="128"/>
      <c r="E855" s="128"/>
      <c r="F855" s="129"/>
      <c r="G855" s="130"/>
      <c r="H855" s="131"/>
    </row>
    <row r="856" spans="4:8">
      <c r="D856" s="128"/>
      <c r="E856" s="128"/>
      <c r="F856" s="129"/>
      <c r="G856" s="130"/>
      <c r="H856" s="131"/>
    </row>
    <row r="857" spans="4:8">
      <c r="D857" s="128"/>
      <c r="E857" s="128"/>
      <c r="F857" s="129"/>
      <c r="G857" s="130"/>
      <c r="H857" s="131"/>
    </row>
    <row r="858" spans="4:8">
      <c r="D858" s="128"/>
      <c r="E858" s="128"/>
      <c r="F858" s="129"/>
      <c r="G858" s="130"/>
      <c r="H858" s="131"/>
    </row>
    <row r="859" spans="4:8">
      <c r="D859" s="128"/>
      <c r="E859" s="128"/>
      <c r="F859" s="129"/>
      <c r="G859" s="130"/>
      <c r="H859" s="131"/>
    </row>
    <row r="860" spans="4:8">
      <c r="D860" s="128"/>
      <c r="E860" s="128"/>
      <c r="F860" s="129"/>
      <c r="G860" s="130"/>
      <c r="H860" s="131"/>
    </row>
    <row r="861" spans="4:8">
      <c r="D861" s="128"/>
      <c r="E861" s="128"/>
      <c r="F861" s="129"/>
      <c r="G861" s="130"/>
      <c r="H861" s="131"/>
    </row>
    <row r="862" spans="4:8">
      <c r="D862" s="128"/>
      <c r="E862" s="128"/>
      <c r="F862" s="129"/>
      <c r="G862" s="130"/>
      <c r="H862" s="131"/>
    </row>
    <row r="863" spans="4:8">
      <c r="D863" s="128"/>
      <c r="E863" s="128"/>
      <c r="F863" s="129"/>
      <c r="G863" s="130"/>
      <c r="H863" s="131"/>
    </row>
    <row r="864" spans="4:8">
      <c r="D864" s="128"/>
      <c r="E864" s="128"/>
      <c r="F864" s="129"/>
      <c r="G864" s="130"/>
      <c r="H864" s="131"/>
    </row>
    <row r="865" spans="4:8">
      <c r="D865" s="128"/>
      <c r="E865" s="128"/>
      <c r="F865" s="129"/>
      <c r="G865" s="130"/>
      <c r="H865" s="131"/>
    </row>
    <row r="866" spans="4:8">
      <c r="D866" s="128"/>
      <c r="E866" s="128"/>
      <c r="F866" s="129"/>
      <c r="G866" s="130"/>
      <c r="H866" s="131"/>
    </row>
    <row r="867" spans="4:8">
      <c r="D867" s="128"/>
      <c r="E867" s="128"/>
      <c r="F867" s="129"/>
      <c r="G867" s="130"/>
      <c r="H867" s="131"/>
    </row>
    <row r="868" spans="4:8">
      <c r="D868" s="128"/>
      <c r="E868" s="128"/>
      <c r="F868" s="129"/>
      <c r="G868" s="130"/>
      <c r="H868" s="131"/>
    </row>
    <row r="869" spans="4:8">
      <c r="D869" s="128"/>
      <c r="E869" s="128"/>
      <c r="F869" s="129"/>
      <c r="G869" s="130"/>
      <c r="H869" s="131"/>
    </row>
    <row r="870" spans="4:8">
      <c r="D870" s="128"/>
      <c r="E870" s="128"/>
      <c r="F870" s="129"/>
      <c r="G870" s="130"/>
      <c r="H870" s="131"/>
    </row>
    <row r="871" spans="4:8">
      <c r="D871" s="128"/>
      <c r="E871" s="128"/>
      <c r="F871" s="129"/>
      <c r="G871" s="130"/>
      <c r="H871" s="131"/>
    </row>
    <row r="872" spans="4:8">
      <c r="D872" s="128"/>
      <c r="E872" s="128"/>
      <c r="F872" s="129"/>
      <c r="G872" s="130"/>
      <c r="H872" s="131"/>
    </row>
    <row r="873" spans="4:8">
      <c r="D873" s="128"/>
      <c r="E873" s="128"/>
      <c r="F873" s="129"/>
      <c r="G873" s="130"/>
      <c r="H873" s="131"/>
    </row>
    <row r="874" spans="4:8">
      <c r="D874" s="128"/>
      <c r="E874" s="128"/>
      <c r="F874" s="129"/>
      <c r="G874" s="130"/>
      <c r="H874" s="131"/>
    </row>
    <row r="875" spans="4:8">
      <c r="D875" s="128"/>
      <c r="E875" s="128"/>
      <c r="F875" s="129"/>
      <c r="G875" s="130"/>
      <c r="H875" s="131"/>
    </row>
    <row r="876" spans="4:8">
      <c r="D876" s="128"/>
      <c r="E876" s="128"/>
      <c r="F876" s="129"/>
      <c r="G876" s="130"/>
      <c r="H876" s="131"/>
    </row>
    <row r="877" spans="4:8">
      <c r="D877" s="128"/>
      <c r="E877" s="128"/>
      <c r="F877" s="129"/>
      <c r="G877" s="130"/>
      <c r="H877" s="131"/>
    </row>
    <row r="878" spans="4:8">
      <c r="D878" s="128"/>
      <c r="E878" s="128"/>
      <c r="F878" s="129"/>
      <c r="G878" s="130"/>
      <c r="H878" s="131"/>
    </row>
    <row r="879" spans="4:8">
      <c r="D879" s="128"/>
      <c r="E879" s="128"/>
      <c r="F879" s="129"/>
      <c r="G879" s="130"/>
      <c r="H879" s="131"/>
    </row>
    <row r="880" spans="4:8">
      <c r="D880" s="128"/>
      <c r="E880" s="128"/>
      <c r="F880" s="129"/>
      <c r="G880" s="130"/>
      <c r="H880" s="131"/>
    </row>
    <row r="881" spans="4:8">
      <c r="D881" s="128"/>
      <c r="E881" s="128"/>
      <c r="F881" s="129"/>
      <c r="G881" s="130"/>
      <c r="H881" s="131"/>
    </row>
    <row r="882" spans="4:8">
      <c r="D882" s="128"/>
      <c r="E882" s="128"/>
      <c r="F882" s="129"/>
      <c r="G882" s="130"/>
      <c r="H882" s="131"/>
    </row>
    <row r="883" spans="4:8">
      <c r="D883" s="128"/>
      <c r="E883" s="128"/>
      <c r="F883" s="129"/>
      <c r="G883" s="130"/>
      <c r="H883" s="131"/>
    </row>
    <row r="884" spans="4:8">
      <c r="D884" s="128"/>
      <c r="E884" s="128"/>
      <c r="F884" s="129"/>
      <c r="G884" s="130"/>
      <c r="H884" s="131"/>
    </row>
    <row r="885" spans="4:8">
      <c r="D885" s="128"/>
      <c r="E885" s="128"/>
      <c r="F885" s="129"/>
      <c r="G885" s="130"/>
      <c r="H885" s="131"/>
    </row>
    <row r="886" spans="4:8">
      <c r="D886" s="128"/>
      <c r="E886" s="128"/>
      <c r="F886" s="129"/>
      <c r="G886" s="130"/>
      <c r="H886" s="131"/>
    </row>
    <row r="887" spans="4:8">
      <c r="D887" s="128"/>
      <c r="E887" s="128"/>
      <c r="F887" s="129"/>
      <c r="G887" s="130"/>
      <c r="H887" s="131"/>
    </row>
    <row r="888" spans="4:8">
      <c r="D888" s="128"/>
      <c r="E888" s="128"/>
      <c r="F888" s="129"/>
      <c r="G888" s="130"/>
      <c r="H888" s="131"/>
    </row>
    <row r="889" spans="4:8">
      <c r="D889" s="128"/>
      <c r="E889" s="128"/>
      <c r="F889" s="129"/>
      <c r="G889" s="130"/>
      <c r="H889" s="131"/>
    </row>
    <row r="890" spans="4:8">
      <c r="D890" s="128"/>
      <c r="E890" s="128"/>
      <c r="F890" s="129"/>
      <c r="G890" s="130"/>
      <c r="H890" s="131"/>
    </row>
    <row r="891" spans="4:8">
      <c r="D891" s="128"/>
      <c r="E891" s="128"/>
      <c r="F891" s="129"/>
      <c r="G891" s="130"/>
      <c r="H891" s="131"/>
    </row>
    <row r="892" spans="4:8">
      <c r="D892" s="128"/>
      <c r="E892" s="128"/>
      <c r="F892" s="129"/>
      <c r="G892" s="130"/>
      <c r="H892" s="131"/>
    </row>
    <row r="893" spans="4:8">
      <c r="D893" s="128"/>
      <c r="E893" s="128"/>
      <c r="F893" s="129"/>
      <c r="G893" s="130"/>
      <c r="H893" s="131"/>
    </row>
    <row r="894" spans="4:8">
      <c r="D894" s="128"/>
      <c r="E894" s="128"/>
      <c r="F894" s="129"/>
      <c r="G894" s="130"/>
      <c r="H894" s="131"/>
    </row>
    <row r="895" spans="4:8">
      <c r="D895" s="128"/>
      <c r="E895" s="128"/>
      <c r="F895" s="129"/>
      <c r="G895" s="130"/>
      <c r="H895" s="131"/>
    </row>
    <row r="896" spans="4:8">
      <c r="D896" s="128"/>
      <c r="E896" s="128"/>
      <c r="F896" s="129"/>
      <c r="G896" s="130"/>
      <c r="H896" s="131"/>
    </row>
    <row r="897" spans="4:8">
      <c r="D897" s="128"/>
      <c r="E897" s="128"/>
      <c r="F897" s="129"/>
      <c r="G897" s="130"/>
      <c r="H897" s="131"/>
    </row>
    <row r="898" spans="4:8">
      <c r="D898" s="128"/>
      <c r="E898" s="128"/>
      <c r="F898" s="129"/>
      <c r="G898" s="130"/>
      <c r="H898" s="131"/>
    </row>
    <row r="899" spans="4:8">
      <c r="D899" s="128"/>
      <c r="E899" s="128"/>
      <c r="F899" s="129"/>
      <c r="G899" s="130"/>
      <c r="H899" s="131"/>
    </row>
    <row r="900" spans="4:8">
      <c r="D900" s="128"/>
      <c r="E900" s="128"/>
      <c r="F900" s="129"/>
      <c r="G900" s="130"/>
      <c r="H900" s="131"/>
    </row>
    <row r="901" spans="4:8">
      <c r="D901" s="128"/>
      <c r="E901" s="128"/>
      <c r="F901" s="129"/>
      <c r="G901" s="130"/>
      <c r="H901" s="131"/>
    </row>
    <row r="902" spans="4:8">
      <c r="D902" s="128"/>
      <c r="E902" s="128"/>
      <c r="F902" s="129"/>
      <c r="G902" s="130"/>
      <c r="H902" s="131"/>
    </row>
    <row r="903" spans="4:8">
      <c r="D903" s="128"/>
      <c r="E903" s="128"/>
      <c r="F903" s="129"/>
      <c r="G903" s="130"/>
      <c r="H903" s="131"/>
    </row>
    <row r="904" spans="4:8">
      <c r="D904" s="128"/>
      <c r="E904" s="128"/>
      <c r="F904" s="129"/>
      <c r="G904" s="130"/>
      <c r="H904" s="131"/>
    </row>
    <row r="905" spans="4:8">
      <c r="D905" s="128"/>
      <c r="E905" s="128"/>
      <c r="F905" s="129"/>
      <c r="G905" s="130"/>
      <c r="H905" s="131"/>
    </row>
    <row r="906" spans="4:8">
      <c r="D906" s="128"/>
      <c r="E906" s="128"/>
      <c r="F906" s="129"/>
      <c r="G906" s="130"/>
      <c r="H906" s="131"/>
    </row>
    <row r="907" spans="4:8">
      <c r="D907" s="128"/>
      <c r="E907" s="128"/>
      <c r="F907" s="129"/>
      <c r="G907" s="130"/>
      <c r="H907" s="131"/>
    </row>
    <row r="908" spans="4:8">
      <c r="D908" s="128"/>
      <c r="E908" s="128"/>
      <c r="F908" s="129"/>
      <c r="G908" s="130"/>
      <c r="H908" s="131"/>
    </row>
    <row r="909" spans="4:8">
      <c r="D909" s="128"/>
      <c r="E909" s="128"/>
      <c r="F909" s="129"/>
      <c r="G909" s="130"/>
      <c r="H909" s="131"/>
    </row>
    <row r="910" spans="4:8">
      <c r="D910" s="128"/>
      <c r="E910" s="128"/>
      <c r="F910" s="129"/>
      <c r="G910" s="130"/>
      <c r="H910" s="131"/>
    </row>
    <row r="911" spans="4:8">
      <c r="D911" s="128"/>
      <c r="E911" s="128"/>
      <c r="F911" s="129"/>
      <c r="G911" s="130"/>
      <c r="H911" s="131"/>
    </row>
    <row r="912" spans="4:8">
      <c r="D912" s="128"/>
      <c r="E912" s="128"/>
      <c r="F912" s="129"/>
      <c r="G912" s="130"/>
      <c r="H912" s="131"/>
    </row>
    <row r="913" spans="4:8">
      <c r="D913" s="128"/>
      <c r="E913" s="128"/>
      <c r="F913" s="129"/>
      <c r="G913" s="130"/>
      <c r="H913" s="131"/>
    </row>
    <row r="914" spans="4:8">
      <c r="D914" s="128"/>
      <c r="E914" s="128"/>
      <c r="F914" s="129"/>
      <c r="G914" s="130"/>
      <c r="H914" s="131"/>
    </row>
    <row r="915" spans="4:8">
      <c r="D915" s="128"/>
      <c r="E915" s="128"/>
      <c r="F915" s="129"/>
      <c r="G915" s="130"/>
      <c r="H915" s="131"/>
    </row>
    <row r="916" spans="4:8">
      <c r="D916" s="128"/>
      <c r="E916" s="128"/>
      <c r="F916" s="129"/>
      <c r="G916" s="130"/>
      <c r="H916" s="131"/>
    </row>
    <row r="917" spans="4:8">
      <c r="D917" s="128"/>
      <c r="E917" s="128"/>
      <c r="F917" s="129"/>
      <c r="G917" s="130"/>
      <c r="H917" s="131"/>
    </row>
    <row r="918" spans="4:8">
      <c r="D918" s="128"/>
      <c r="E918" s="128"/>
      <c r="F918" s="129"/>
      <c r="G918" s="130"/>
      <c r="H918" s="131"/>
    </row>
    <row r="919" spans="4:8">
      <c r="D919" s="128"/>
      <c r="E919" s="128"/>
      <c r="F919" s="129"/>
      <c r="G919" s="130"/>
      <c r="H919" s="131"/>
    </row>
    <row r="920" spans="4:8">
      <c r="D920" s="128"/>
      <c r="E920" s="128"/>
      <c r="F920" s="129"/>
      <c r="G920" s="130"/>
      <c r="H920" s="131"/>
    </row>
    <row r="921" spans="4:8">
      <c r="D921" s="128"/>
      <c r="E921" s="128"/>
      <c r="F921" s="129"/>
      <c r="G921" s="130"/>
      <c r="H921" s="131"/>
    </row>
    <row r="922" spans="4:8">
      <c r="D922" s="128"/>
      <c r="E922" s="128"/>
      <c r="F922" s="129"/>
      <c r="G922" s="130"/>
      <c r="H922" s="131"/>
    </row>
    <row r="923" spans="4:8">
      <c r="D923" s="128"/>
      <c r="E923" s="128"/>
      <c r="F923" s="129"/>
      <c r="G923" s="130"/>
      <c r="H923" s="131"/>
    </row>
    <row r="924" spans="4:8">
      <c r="D924" s="128"/>
      <c r="E924" s="128"/>
      <c r="F924" s="129"/>
      <c r="G924" s="130"/>
      <c r="H924" s="131"/>
    </row>
    <row r="925" spans="4:8">
      <c r="D925" s="128"/>
      <c r="E925" s="128"/>
      <c r="F925" s="129"/>
      <c r="G925" s="130"/>
      <c r="H925" s="131"/>
    </row>
    <row r="926" spans="4:8">
      <c r="D926" s="128"/>
      <c r="E926" s="128"/>
      <c r="F926" s="129"/>
      <c r="G926" s="130"/>
      <c r="H926" s="131"/>
    </row>
    <row r="927" spans="4:8">
      <c r="D927" s="128"/>
      <c r="E927" s="128"/>
      <c r="F927" s="129"/>
      <c r="G927" s="130"/>
      <c r="H927" s="131"/>
    </row>
    <row r="928" spans="4:8">
      <c r="D928" s="128"/>
      <c r="E928" s="128"/>
      <c r="F928" s="129"/>
      <c r="G928" s="130"/>
      <c r="H928" s="131"/>
    </row>
    <row r="929" spans="4:8">
      <c r="D929" s="128"/>
      <c r="E929" s="128"/>
      <c r="F929" s="129"/>
      <c r="G929" s="130"/>
      <c r="H929" s="131"/>
    </row>
    <row r="930" spans="4:8">
      <c r="D930" s="128"/>
      <c r="E930" s="128"/>
      <c r="F930" s="129"/>
      <c r="G930" s="130"/>
      <c r="H930" s="131"/>
    </row>
    <row r="931" spans="4:8">
      <c r="D931" s="128"/>
      <c r="E931" s="128"/>
      <c r="F931" s="129"/>
      <c r="G931" s="130"/>
      <c r="H931" s="131"/>
    </row>
    <row r="932" spans="4:8">
      <c r="D932" s="128"/>
      <c r="E932" s="128"/>
      <c r="F932" s="129"/>
      <c r="G932" s="130"/>
      <c r="H932" s="131"/>
    </row>
    <row r="933" spans="4:8">
      <c r="D933" s="128"/>
      <c r="E933" s="128"/>
      <c r="F933" s="129"/>
      <c r="G933" s="130"/>
      <c r="H933" s="131"/>
    </row>
    <row r="934" spans="4:8">
      <c r="D934" s="128"/>
      <c r="E934" s="128"/>
      <c r="F934" s="129"/>
      <c r="G934" s="130"/>
      <c r="H934" s="131"/>
    </row>
    <row r="935" spans="4:8">
      <c r="D935" s="128"/>
      <c r="E935" s="128"/>
      <c r="F935" s="129"/>
      <c r="G935" s="130"/>
      <c r="H935" s="131"/>
    </row>
    <row r="936" spans="4:8">
      <c r="D936" s="128"/>
      <c r="E936" s="128"/>
      <c r="F936" s="129"/>
      <c r="G936" s="130"/>
      <c r="H936" s="131"/>
    </row>
    <row r="937" spans="4:8">
      <c r="D937" s="128"/>
      <c r="E937" s="128"/>
      <c r="F937" s="129"/>
      <c r="G937" s="130"/>
      <c r="H937" s="131"/>
    </row>
    <row r="938" spans="4:8">
      <c r="D938" s="128"/>
      <c r="E938" s="128"/>
      <c r="F938" s="129"/>
      <c r="G938" s="130"/>
      <c r="H938" s="131"/>
    </row>
    <row r="939" spans="4:8">
      <c r="D939" s="128"/>
      <c r="E939" s="128"/>
      <c r="F939" s="129"/>
      <c r="G939" s="130"/>
      <c r="H939" s="131"/>
    </row>
    <row r="940" spans="4:8">
      <c r="D940" s="128"/>
      <c r="E940" s="128"/>
      <c r="F940" s="129"/>
      <c r="G940" s="130"/>
      <c r="H940" s="131"/>
    </row>
    <row r="941" spans="4:8">
      <c r="D941" s="128"/>
      <c r="E941" s="128"/>
      <c r="F941" s="129"/>
      <c r="G941" s="130"/>
      <c r="H941" s="131"/>
    </row>
    <row r="942" spans="4:8">
      <c r="D942" s="128"/>
      <c r="E942" s="128"/>
      <c r="F942" s="129"/>
      <c r="G942" s="130"/>
      <c r="H942" s="131"/>
    </row>
    <row r="943" spans="4:8">
      <c r="D943" s="128"/>
      <c r="E943" s="128"/>
      <c r="F943" s="129"/>
      <c r="G943" s="130"/>
      <c r="H943" s="131"/>
    </row>
    <row r="944" spans="4:8">
      <c r="D944" s="128"/>
      <c r="E944" s="128"/>
      <c r="F944" s="129"/>
      <c r="G944" s="130"/>
      <c r="H944" s="131"/>
    </row>
    <row r="945" spans="4:8">
      <c r="D945" s="128"/>
      <c r="E945" s="128"/>
      <c r="F945" s="129"/>
      <c r="G945" s="130"/>
      <c r="H945" s="131"/>
    </row>
    <row r="946" spans="4:8">
      <c r="D946" s="128"/>
      <c r="E946" s="128"/>
      <c r="F946" s="129"/>
      <c r="G946" s="130"/>
      <c r="H946" s="131"/>
    </row>
    <row r="947" spans="4:8">
      <c r="D947" s="128"/>
      <c r="E947" s="128"/>
      <c r="F947" s="129"/>
      <c r="G947" s="130"/>
      <c r="H947" s="131"/>
    </row>
    <row r="948" spans="4:8">
      <c r="D948" s="128"/>
      <c r="E948" s="128"/>
      <c r="F948" s="129"/>
      <c r="G948" s="130"/>
      <c r="H948" s="131"/>
    </row>
    <row r="949" spans="4:8">
      <c r="D949" s="128"/>
      <c r="E949" s="128"/>
      <c r="F949" s="129"/>
      <c r="G949" s="130"/>
      <c r="H949" s="131"/>
    </row>
    <row r="950" spans="4:8">
      <c r="D950" s="128"/>
      <c r="E950" s="128"/>
      <c r="F950" s="129"/>
      <c r="G950" s="130"/>
      <c r="H950" s="131"/>
    </row>
    <row r="951" spans="4:8">
      <c r="D951" s="128"/>
      <c r="E951" s="128"/>
      <c r="F951" s="129"/>
      <c r="G951" s="130"/>
      <c r="H951" s="131"/>
    </row>
    <row r="952" spans="4:8">
      <c r="D952" s="128"/>
      <c r="E952" s="128"/>
      <c r="F952" s="129"/>
      <c r="G952" s="130"/>
      <c r="H952" s="131"/>
    </row>
    <row r="953" spans="4:8">
      <c r="D953" s="128"/>
      <c r="E953" s="128"/>
      <c r="F953" s="129"/>
      <c r="G953" s="130"/>
      <c r="H953" s="131"/>
    </row>
    <row r="954" spans="4:8">
      <c r="D954" s="128"/>
      <c r="E954" s="128"/>
      <c r="F954" s="129"/>
      <c r="G954" s="130"/>
      <c r="H954" s="131"/>
    </row>
    <row r="955" spans="4:8">
      <c r="D955" s="128"/>
      <c r="E955" s="128"/>
      <c r="F955" s="129"/>
      <c r="G955" s="130"/>
      <c r="H955" s="131"/>
    </row>
    <row r="956" spans="4:8">
      <c r="D956" s="128"/>
      <c r="E956" s="128"/>
      <c r="F956" s="129"/>
      <c r="G956" s="130"/>
      <c r="H956" s="131"/>
    </row>
    <row r="957" spans="4:8">
      <c r="D957" s="128"/>
      <c r="E957" s="128"/>
      <c r="F957" s="129"/>
      <c r="G957" s="130"/>
      <c r="H957" s="131"/>
    </row>
    <row r="958" spans="4:8">
      <c r="D958" s="128"/>
      <c r="E958" s="128"/>
      <c r="F958" s="129"/>
      <c r="G958" s="130"/>
      <c r="H958" s="131"/>
    </row>
    <row r="959" spans="4:8">
      <c r="D959" s="128"/>
      <c r="E959" s="128"/>
      <c r="F959" s="129"/>
      <c r="G959" s="130"/>
      <c r="H959" s="131"/>
    </row>
    <row r="960" spans="4:8">
      <c r="D960" s="128"/>
      <c r="E960" s="128"/>
      <c r="F960" s="129"/>
      <c r="G960" s="130"/>
      <c r="H960" s="131"/>
    </row>
    <row r="961" spans="4:8">
      <c r="D961" s="128"/>
      <c r="E961" s="128"/>
      <c r="F961" s="129"/>
      <c r="G961" s="130"/>
      <c r="H961" s="131"/>
    </row>
    <row r="962" spans="4:8">
      <c r="D962" s="128"/>
      <c r="E962" s="128"/>
      <c r="F962" s="129"/>
      <c r="G962" s="130"/>
      <c r="H962" s="131"/>
    </row>
    <row r="963" spans="4:8">
      <c r="D963" s="128"/>
      <c r="E963" s="128"/>
      <c r="F963" s="129"/>
      <c r="G963" s="130"/>
      <c r="H963" s="131"/>
    </row>
    <row r="964" spans="4:8">
      <c r="D964" s="128"/>
      <c r="E964" s="128"/>
      <c r="F964" s="129"/>
      <c r="G964" s="130"/>
      <c r="H964" s="131"/>
    </row>
    <row r="965" spans="4:8">
      <c r="D965" s="128"/>
      <c r="E965" s="128"/>
      <c r="F965" s="129"/>
      <c r="G965" s="130"/>
      <c r="H965" s="131"/>
    </row>
    <row r="966" spans="4:8">
      <c r="D966" s="128"/>
      <c r="E966" s="128"/>
      <c r="F966" s="129"/>
      <c r="G966" s="130"/>
      <c r="H966" s="131"/>
    </row>
    <row r="967" spans="4:8">
      <c r="D967" s="128"/>
      <c r="E967" s="128"/>
      <c r="F967" s="129"/>
      <c r="G967" s="130"/>
      <c r="H967" s="131"/>
    </row>
    <row r="968" spans="4:8">
      <c r="D968" s="128"/>
      <c r="E968" s="128"/>
      <c r="F968" s="129"/>
      <c r="G968" s="130"/>
      <c r="H968" s="131"/>
    </row>
    <row r="969" spans="4:8">
      <c r="D969" s="128"/>
      <c r="E969" s="128"/>
      <c r="F969" s="129"/>
      <c r="G969" s="130"/>
      <c r="H969" s="131"/>
    </row>
    <row r="970" spans="4:8">
      <c r="D970" s="128"/>
      <c r="E970" s="128"/>
      <c r="F970" s="129"/>
      <c r="G970" s="130"/>
      <c r="H970" s="131"/>
    </row>
    <row r="971" spans="4:8">
      <c r="D971" s="128"/>
      <c r="E971" s="128"/>
      <c r="F971" s="129"/>
      <c r="G971" s="130"/>
      <c r="H971" s="131"/>
    </row>
    <row r="972" spans="4:8">
      <c r="D972" s="128"/>
      <c r="E972" s="128"/>
      <c r="F972" s="129"/>
      <c r="G972" s="130"/>
      <c r="H972" s="131"/>
    </row>
    <row r="973" spans="4:8">
      <c r="D973" s="128"/>
      <c r="E973" s="128"/>
      <c r="F973" s="129"/>
      <c r="G973" s="130"/>
      <c r="H973" s="131"/>
    </row>
    <row r="974" spans="4:8">
      <c r="D974" s="128"/>
      <c r="E974" s="128"/>
      <c r="F974" s="129"/>
      <c r="G974" s="130"/>
      <c r="H974" s="131"/>
    </row>
    <row r="975" spans="4:8">
      <c r="D975" s="128"/>
      <c r="E975" s="128"/>
      <c r="F975" s="129"/>
      <c r="G975" s="130"/>
      <c r="H975" s="131"/>
    </row>
    <row r="976" spans="4:8">
      <c r="D976" s="128"/>
      <c r="E976" s="128"/>
      <c r="F976" s="129"/>
      <c r="G976" s="130"/>
      <c r="H976" s="131"/>
    </row>
    <row r="977" spans="4:8">
      <c r="D977" s="128"/>
      <c r="E977" s="128"/>
      <c r="F977" s="129"/>
      <c r="G977" s="130"/>
      <c r="H977" s="131"/>
    </row>
    <row r="978" spans="4:8">
      <c r="D978" s="128"/>
      <c r="E978" s="128"/>
      <c r="F978" s="129"/>
      <c r="G978" s="130"/>
      <c r="H978" s="131"/>
    </row>
    <row r="979" spans="4:8">
      <c r="D979" s="128"/>
      <c r="E979" s="128"/>
      <c r="F979" s="129"/>
      <c r="G979" s="130"/>
      <c r="H979" s="131"/>
    </row>
    <row r="980" spans="4:8">
      <c r="D980" s="128"/>
      <c r="E980" s="128"/>
      <c r="F980" s="129"/>
      <c r="G980" s="130"/>
      <c r="H980" s="131"/>
    </row>
    <row r="981" spans="4:8">
      <c r="D981" s="128"/>
      <c r="E981" s="128"/>
      <c r="F981" s="129"/>
      <c r="G981" s="130"/>
      <c r="H981" s="131"/>
    </row>
    <row r="982" spans="4:8">
      <c r="D982" s="128"/>
      <c r="E982" s="128"/>
      <c r="F982" s="129"/>
      <c r="G982" s="130"/>
      <c r="H982" s="131"/>
    </row>
    <row r="983" spans="4:8">
      <c r="D983" s="128"/>
      <c r="E983" s="128"/>
      <c r="F983" s="129"/>
      <c r="G983" s="130"/>
      <c r="H983" s="131"/>
    </row>
    <row r="984" spans="4:8">
      <c r="D984" s="128"/>
      <c r="E984" s="128"/>
      <c r="F984" s="129"/>
      <c r="G984" s="130"/>
      <c r="H984" s="131"/>
    </row>
    <row r="985" spans="4:8">
      <c r="D985" s="128"/>
      <c r="E985" s="128"/>
      <c r="F985" s="129"/>
      <c r="G985" s="130"/>
      <c r="H985" s="131"/>
    </row>
    <row r="986" spans="4:8">
      <c r="D986" s="128"/>
      <c r="E986" s="128"/>
      <c r="F986" s="129"/>
      <c r="G986" s="130"/>
      <c r="H986" s="131"/>
    </row>
    <row r="987" spans="4:8">
      <c r="D987" s="128"/>
      <c r="E987" s="128"/>
      <c r="F987" s="129"/>
      <c r="G987" s="130"/>
      <c r="H987" s="131"/>
    </row>
    <row r="988" spans="4:8">
      <c r="D988" s="128"/>
      <c r="E988" s="128"/>
      <c r="F988" s="129"/>
      <c r="G988" s="130"/>
      <c r="H988" s="131"/>
    </row>
    <row r="989" spans="4:8">
      <c r="D989" s="128"/>
      <c r="E989" s="128"/>
      <c r="F989" s="129"/>
      <c r="G989" s="130"/>
      <c r="H989" s="131"/>
    </row>
    <row r="990" spans="4:8">
      <c r="D990" s="128"/>
      <c r="E990" s="128"/>
      <c r="F990" s="129"/>
      <c r="G990" s="130"/>
      <c r="H990" s="131"/>
    </row>
    <row r="991" spans="4:8">
      <c r="D991" s="128"/>
      <c r="E991" s="128"/>
      <c r="F991" s="129"/>
      <c r="G991" s="130"/>
      <c r="H991" s="131"/>
    </row>
    <row r="992" spans="4:8">
      <c r="D992" s="128"/>
      <c r="E992" s="128"/>
      <c r="F992" s="129"/>
      <c r="G992" s="130"/>
      <c r="H992" s="131"/>
    </row>
    <row r="993" spans="4:8">
      <c r="D993" s="128"/>
      <c r="E993" s="128"/>
      <c r="F993" s="129"/>
      <c r="G993" s="130"/>
      <c r="H993" s="131"/>
    </row>
    <row r="994" spans="4:8">
      <c r="D994" s="128"/>
      <c r="E994" s="128"/>
      <c r="F994" s="129"/>
      <c r="G994" s="130"/>
      <c r="H994" s="131"/>
    </row>
    <row r="995" spans="4:8">
      <c r="D995" s="128"/>
      <c r="E995" s="128"/>
      <c r="F995" s="129"/>
      <c r="G995" s="130"/>
      <c r="H995" s="131"/>
    </row>
    <row r="996" spans="4:8">
      <c r="D996" s="128"/>
      <c r="E996" s="128"/>
      <c r="F996" s="129"/>
      <c r="G996" s="130"/>
      <c r="H996" s="131"/>
    </row>
    <row r="997" spans="4:8">
      <c r="D997" s="128"/>
      <c r="E997" s="128"/>
      <c r="F997" s="129"/>
      <c r="G997" s="130"/>
      <c r="H997" s="131"/>
    </row>
    <row r="998" spans="4:8">
      <c r="D998" s="128"/>
      <c r="E998" s="128"/>
      <c r="F998" s="129"/>
      <c r="G998" s="130"/>
      <c r="H998" s="131"/>
    </row>
    <row r="999" spans="4:8">
      <c r="D999" s="128"/>
      <c r="E999" s="128"/>
      <c r="F999" s="129"/>
      <c r="G999" s="130"/>
      <c r="H999" s="131"/>
    </row>
    <row r="1000" spans="4:8">
      <c r="D1000" s="128"/>
      <c r="E1000" s="128"/>
      <c r="F1000" s="129"/>
      <c r="G1000" s="130"/>
      <c r="H1000" s="131"/>
    </row>
    <row r="1001" spans="4:8">
      <c r="D1001" s="128"/>
      <c r="E1001" s="128"/>
      <c r="F1001" s="129"/>
      <c r="G1001" s="130"/>
      <c r="H1001" s="131"/>
    </row>
    <row r="1002" spans="4:8">
      <c r="D1002" s="128"/>
      <c r="E1002" s="128"/>
      <c r="F1002" s="129"/>
      <c r="G1002" s="130"/>
      <c r="H1002" s="131"/>
    </row>
    <row r="1003" spans="4:8">
      <c r="D1003" s="128"/>
      <c r="E1003" s="128"/>
      <c r="F1003" s="129"/>
      <c r="G1003" s="130"/>
      <c r="H1003" s="131"/>
    </row>
    <row r="1004" spans="4:8">
      <c r="D1004" s="128"/>
      <c r="E1004" s="128"/>
      <c r="F1004" s="129"/>
      <c r="G1004" s="130"/>
      <c r="H1004" s="131"/>
    </row>
    <row r="1005" spans="4:8">
      <c r="D1005" s="128"/>
      <c r="E1005" s="128"/>
      <c r="F1005" s="129"/>
      <c r="G1005" s="130"/>
      <c r="H1005" s="131"/>
    </row>
    <row r="1006" spans="4:8">
      <c r="D1006" s="128"/>
      <c r="E1006" s="128"/>
      <c r="F1006" s="129"/>
      <c r="G1006" s="130"/>
      <c r="H1006" s="131"/>
    </row>
    <row r="1007" spans="4:8">
      <c r="D1007" s="128"/>
      <c r="E1007" s="128"/>
      <c r="F1007" s="129"/>
      <c r="G1007" s="130"/>
      <c r="H1007" s="131"/>
    </row>
    <row r="1008" spans="4:8">
      <c r="D1008" s="128"/>
      <c r="E1008" s="128"/>
      <c r="F1008" s="129"/>
      <c r="G1008" s="130"/>
      <c r="H1008" s="131"/>
    </row>
    <row r="1009" spans="4:8">
      <c r="D1009" s="128"/>
      <c r="E1009" s="128"/>
      <c r="F1009" s="129"/>
      <c r="G1009" s="130"/>
      <c r="H1009" s="131"/>
    </row>
    <row r="1010" spans="4:8">
      <c r="D1010" s="128"/>
      <c r="E1010" s="128"/>
      <c r="F1010" s="129"/>
      <c r="G1010" s="130"/>
      <c r="H1010" s="131"/>
    </row>
    <row r="1011" spans="4:8">
      <c r="D1011" s="128"/>
      <c r="E1011" s="128"/>
      <c r="F1011" s="129"/>
      <c r="G1011" s="130"/>
      <c r="H1011" s="131"/>
    </row>
    <row r="1012" spans="4:8">
      <c r="D1012" s="128"/>
      <c r="E1012" s="128"/>
      <c r="F1012" s="129"/>
      <c r="G1012" s="130"/>
      <c r="H1012" s="131"/>
    </row>
    <row r="1013" spans="4:8">
      <c r="D1013" s="128"/>
      <c r="E1013" s="128"/>
      <c r="F1013" s="129"/>
      <c r="G1013" s="130"/>
      <c r="H1013" s="131"/>
    </row>
    <row r="1014" spans="4:8">
      <c r="D1014" s="128"/>
      <c r="E1014" s="128"/>
      <c r="F1014" s="129"/>
      <c r="G1014" s="130"/>
      <c r="H1014" s="131"/>
    </row>
    <row r="1015" spans="4:8">
      <c r="D1015" s="128"/>
      <c r="E1015" s="128"/>
      <c r="F1015" s="129"/>
      <c r="G1015" s="130"/>
      <c r="H1015" s="131"/>
    </row>
    <row r="1016" spans="4:8">
      <c r="D1016" s="128"/>
      <c r="E1016" s="128"/>
      <c r="F1016" s="129"/>
      <c r="G1016" s="130"/>
      <c r="H1016" s="131"/>
    </row>
    <row r="1017" spans="4:8">
      <c r="D1017" s="128"/>
      <c r="E1017" s="128"/>
      <c r="F1017" s="129"/>
      <c r="G1017" s="130"/>
      <c r="H1017" s="131"/>
    </row>
    <row r="1018" spans="4:8">
      <c r="D1018" s="128"/>
      <c r="E1018" s="128"/>
      <c r="F1018" s="129"/>
      <c r="G1018" s="130"/>
      <c r="H1018" s="131"/>
    </row>
    <row r="1019" spans="4:8">
      <c r="D1019" s="128"/>
      <c r="E1019" s="128"/>
      <c r="F1019" s="129"/>
      <c r="G1019" s="130"/>
      <c r="H1019" s="131"/>
    </row>
    <row r="1020" spans="4:8">
      <c r="D1020" s="128"/>
      <c r="E1020" s="128"/>
      <c r="F1020" s="129"/>
      <c r="G1020" s="130"/>
      <c r="H1020" s="131"/>
    </row>
    <row r="1021" spans="4:8">
      <c r="D1021" s="128"/>
      <c r="E1021" s="128"/>
      <c r="F1021" s="129"/>
      <c r="G1021" s="130"/>
      <c r="H1021" s="131"/>
    </row>
    <row r="1022" spans="4:8">
      <c r="D1022" s="128"/>
      <c r="E1022" s="128"/>
      <c r="F1022" s="129"/>
      <c r="G1022" s="130"/>
      <c r="H1022" s="131"/>
    </row>
    <row r="1023" spans="4:8">
      <c r="D1023" s="128"/>
      <c r="E1023" s="128"/>
      <c r="F1023" s="129"/>
      <c r="G1023" s="130"/>
      <c r="H1023" s="131"/>
    </row>
    <row r="1024" spans="4:8">
      <c r="D1024" s="128"/>
      <c r="E1024" s="128"/>
      <c r="F1024" s="129"/>
      <c r="G1024" s="130"/>
      <c r="H1024" s="131"/>
    </row>
    <row r="1025" spans="4:8">
      <c r="D1025" s="128"/>
      <c r="E1025" s="128"/>
      <c r="F1025" s="129"/>
      <c r="G1025" s="130"/>
      <c r="H1025" s="131"/>
    </row>
    <row r="1026" spans="4:8">
      <c r="D1026" s="128"/>
      <c r="E1026" s="128"/>
      <c r="F1026" s="129"/>
      <c r="G1026" s="130"/>
      <c r="H1026" s="131"/>
    </row>
    <row r="1027" spans="4:8">
      <c r="D1027" s="128"/>
      <c r="E1027" s="128"/>
      <c r="F1027" s="129"/>
      <c r="G1027" s="130"/>
      <c r="H1027" s="131"/>
    </row>
    <row r="1028" spans="4:8">
      <c r="D1028" s="128"/>
      <c r="E1028" s="128"/>
      <c r="F1028" s="129"/>
      <c r="G1028" s="130"/>
      <c r="H1028" s="131"/>
    </row>
    <row r="1029" spans="4:8">
      <c r="D1029" s="128"/>
      <c r="E1029" s="128"/>
      <c r="F1029" s="129"/>
      <c r="G1029" s="130"/>
      <c r="H1029" s="131"/>
    </row>
    <row r="1030" spans="4:8">
      <c r="D1030" s="128"/>
      <c r="E1030" s="128"/>
      <c r="F1030" s="129"/>
      <c r="G1030" s="130"/>
      <c r="H1030" s="131"/>
    </row>
    <row r="1031" spans="4:8">
      <c r="D1031" s="128"/>
      <c r="E1031" s="128"/>
      <c r="F1031" s="129"/>
      <c r="G1031" s="130"/>
      <c r="H1031" s="131"/>
    </row>
    <row r="1032" spans="4:8">
      <c r="D1032" s="128"/>
      <c r="E1032" s="128"/>
      <c r="F1032" s="129"/>
      <c r="G1032" s="130"/>
      <c r="H1032" s="131"/>
    </row>
    <row r="1033" spans="4:8">
      <c r="D1033" s="128"/>
      <c r="E1033" s="128"/>
      <c r="F1033" s="129"/>
      <c r="G1033" s="130"/>
      <c r="H1033" s="131"/>
    </row>
    <row r="1034" spans="4:8">
      <c r="D1034" s="128"/>
      <c r="E1034" s="128"/>
      <c r="F1034" s="129"/>
      <c r="G1034" s="130"/>
      <c r="H1034" s="131"/>
    </row>
  </sheetData>
  <sheetProtection selectLockedCells="1" selectUnlockedCells="1"/>
  <mergeCells count="6">
    <mergeCell ref="B34:H34"/>
    <mergeCell ref="B2:H2"/>
    <mergeCell ref="E3:F3"/>
    <mergeCell ref="D30:F30"/>
    <mergeCell ref="D31:F31"/>
    <mergeCell ref="D32:F32"/>
  </mergeCells>
  <printOptions horizontalCentered="1"/>
  <pageMargins left="0.74791666666666667" right="0.55138888888888893" top="0.39374999999999999" bottom="0.39374999999999999" header="0.51181102362204722" footer="0.51181102362204722"/>
  <pageSetup paperSize="9" scale="56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4"/>
  <sheetViews>
    <sheetView view="pageBreakPreview" zoomScale="80" zoomScaleNormal="80" zoomScaleSheetLayoutView="80" workbookViewId="0">
      <selection activeCell="R10" sqref="R10"/>
    </sheetView>
  </sheetViews>
  <sheetFormatPr defaultRowHeight="12.75"/>
  <cols>
    <col min="1" max="1" width="2.1640625" style="77" customWidth="1"/>
    <col min="2" max="2" width="10" style="127" customWidth="1"/>
    <col min="3" max="3" width="18.1640625" style="127" customWidth="1"/>
    <col min="4" max="4" width="94.1640625" style="132" customWidth="1"/>
    <col min="5" max="5" width="7.1640625" style="132" customWidth="1"/>
    <col min="6" max="6" width="11.83203125" style="133" customWidth="1"/>
    <col min="7" max="7" width="13.1640625" style="134" customWidth="1"/>
    <col min="8" max="8" width="17.33203125" style="135" customWidth="1"/>
    <col min="9" max="9" width="2.1640625" style="77" customWidth="1"/>
    <col min="10" max="256" width="9.33203125" style="77"/>
    <col min="257" max="257" width="2.1640625" style="77" customWidth="1"/>
    <col min="258" max="258" width="10" style="77" customWidth="1"/>
    <col min="259" max="259" width="18.1640625" style="77" customWidth="1"/>
    <col min="260" max="260" width="94.1640625" style="77" customWidth="1"/>
    <col min="261" max="261" width="7.1640625" style="77" customWidth="1"/>
    <col min="262" max="262" width="11.83203125" style="77" customWidth="1"/>
    <col min="263" max="263" width="13.1640625" style="77" customWidth="1"/>
    <col min="264" max="264" width="17.33203125" style="77" customWidth="1"/>
    <col min="265" max="265" width="2.1640625" style="77" customWidth="1"/>
    <col min="266" max="512" width="9.33203125" style="77"/>
    <col min="513" max="513" width="2.1640625" style="77" customWidth="1"/>
    <col min="514" max="514" width="10" style="77" customWidth="1"/>
    <col min="515" max="515" width="18.1640625" style="77" customWidth="1"/>
    <col min="516" max="516" width="94.1640625" style="77" customWidth="1"/>
    <col min="517" max="517" width="7.1640625" style="77" customWidth="1"/>
    <col min="518" max="518" width="11.83203125" style="77" customWidth="1"/>
    <col min="519" max="519" width="13.1640625" style="77" customWidth="1"/>
    <col min="520" max="520" width="17.33203125" style="77" customWidth="1"/>
    <col min="521" max="521" width="2.1640625" style="77" customWidth="1"/>
    <col min="522" max="768" width="9.33203125" style="77"/>
    <col min="769" max="769" width="2.1640625" style="77" customWidth="1"/>
    <col min="770" max="770" width="10" style="77" customWidth="1"/>
    <col min="771" max="771" width="18.1640625" style="77" customWidth="1"/>
    <col min="772" max="772" width="94.1640625" style="77" customWidth="1"/>
    <col min="773" max="773" width="7.1640625" style="77" customWidth="1"/>
    <col min="774" max="774" width="11.83203125" style="77" customWidth="1"/>
    <col min="775" max="775" width="13.1640625" style="77" customWidth="1"/>
    <col min="776" max="776" width="17.33203125" style="77" customWidth="1"/>
    <col min="777" max="777" width="2.1640625" style="77" customWidth="1"/>
    <col min="778" max="1024" width="9.33203125" style="77"/>
    <col min="1025" max="1025" width="2.1640625" style="77" customWidth="1"/>
    <col min="1026" max="1026" width="10" style="77" customWidth="1"/>
    <col min="1027" max="1027" width="18.1640625" style="77" customWidth="1"/>
    <col min="1028" max="1028" width="94.1640625" style="77" customWidth="1"/>
    <col min="1029" max="1029" width="7.1640625" style="77" customWidth="1"/>
    <col min="1030" max="1030" width="11.83203125" style="77" customWidth="1"/>
    <col min="1031" max="1031" width="13.1640625" style="77" customWidth="1"/>
    <col min="1032" max="1032" width="17.33203125" style="77" customWidth="1"/>
    <col min="1033" max="1033" width="2.1640625" style="77" customWidth="1"/>
    <col min="1034" max="1280" width="9.33203125" style="77"/>
    <col min="1281" max="1281" width="2.1640625" style="77" customWidth="1"/>
    <col min="1282" max="1282" width="10" style="77" customWidth="1"/>
    <col min="1283" max="1283" width="18.1640625" style="77" customWidth="1"/>
    <col min="1284" max="1284" width="94.1640625" style="77" customWidth="1"/>
    <col min="1285" max="1285" width="7.1640625" style="77" customWidth="1"/>
    <col min="1286" max="1286" width="11.83203125" style="77" customWidth="1"/>
    <col min="1287" max="1287" width="13.1640625" style="77" customWidth="1"/>
    <col min="1288" max="1288" width="17.33203125" style="77" customWidth="1"/>
    <col min="1289" max="1289" width="2.1640625" style="77" customWidth="1"/>
    <col min="1290" max="1536" width="9.33203125" style="77"/>
    <col min="1537" max="1537" width="2.1640625" style="77" customWidth="1"/>
    <col min="1538" max="1538" width="10" style="77" customWidth="1"/>
    <col min="1539" max="1539" width="18.1640625" style="77" customWidth="1"/>
    <col min="1540" max="1540" width="94.1640625" style="77" customWidth="1"/>
    <col min="1541" max="1541" width="7.1640625" style="77" customWidth="1"/>
    <col min="1542" max="1542" width="11.83203125" style="77" customWidth="1"/>
    <col min="1543" max="1543" width="13.1640625" style="77" customWidth="1"/>
    <col min="1544" max="1544" width="17.33203125" style="77" customWidth="1"/>
    <col min="1545" max="1545" width="2.1640625" style="77" customWidth="1"/>
    <col min="1546" max="1792" width="9.33203125" style="77"/>
    <col min="1793" max="1793" width="2.1640625" style="77" customWidth="1"/>
    <col min="1794" max="1794" width="10" style="77" customWidth="1"/>
    <col min="1795" max="1795" width="18.1640625" style="77" customWidth="1"/>
    <col min="1796" max="1796" width="94.1640625" style="77" customWidth="1"/>
    <col min="1797" max="1797" width="7.1640625" style="77" customWidth="1"/>
    <col min="1798" max="1798" width="11.83203125" style="77" customWidth="1"/>
    <col min="1799" max="1799" width="13.1640625" style="77" customWidth="1"/>
    <col min="1800" max="1800" width="17.33203125" style="77" customWidth="1"/>
    <col min="1801" max="1801" width="2.1640625" style="77" customWidth="1"/>
    <col min="1802" max="2048" width="9.33203125" style="77"/>
    <col min="2049" max="2049" width="2.1640625" style="77" customWidth="1"/>
    <col min="2050" max="2050" width="10" style="77" customWidth="1"/>
    <col min="2051" max="2051" width="18.1640625" style="77" customWidth="1"/>
    <col min="2052" max="2052" width="94.1640625" style="77" customWidth="1"/>
    <col min="2053" max="2053" width="7.1640625" style="77" customWidth="1"/>
    <col min="2054" max="2054" width="11.83203125" style="77" customWidth="1"/>
    <col min="2055" max="2055" width="13.1640625" style="77" customWidth="1"/>
    <col min="2056" max="2056" width="17.33203125" style="77" customWidth="1"/>
    <col min="2057" max="2057" width="2.1640625" style="77" customWidth="1"/>
    <col min="2058" max="2304" width="9.33203125" style="77"/>
    <col min="2305" max="2305" width="2.1640625" style="77" customWidth="1"/>
    <col min="2306" max="2306" width="10" style="77" customWidth="1"/>
    <col min="2307" max="2307" width="18.1640625" style="77" customWidth="1"/>
    <col min="2308" max="2308" width="94.1640625" style="77" customWidth="1"/>
    <col min="2309" max="2309" width="7.1640625" style="77" customWidth="1"/>
    <col min="2310" max="2310" width="11.83203125" style="77" customWidth="1"/>
    <col min="2311" max="2311" width="13.1640625" style="77" customWidth="1"/>
    <col min="2312" max="2312" width="17.33203125" style="77" customWidth="1"/>
    <col min="2313" max="2313" width="2.1640625" style="77" customWidth="1"/>
    <col min="2314" max="2560" width="9.33203125" style="77"/>
    <col min="2561" max="2561" width="2.1640625" style="77" customWidth="1"/>
    <col min="2562" max="2562" width="10" style="77" customWidth="1"/>
    <col min="2563" max="2563" width="18.1640625" style="77" customWidth="1"/>
    <col min="2564" max="2564" width="94.1640625" style="77" customWidth="1"/>
    <col min="2565" max="2565" width="7.1640625" style="77" customWidth="1"/>
    <col min="2566" max="2566" width="11.83203125" style="77" customWidth="1"/>
    <col min="2567" max="2567" width="13.1640625" style="77" customWidth="1"/>
    <col min="2568" max="2568" width="17.33203125" style="77" customWidth="1"/>
    <col min="2569" max="2569" width="2.1640625" style="77" customWidth="1"/>
    <col min="2570" max="2816" width="9.33203125" style="77"/>
    <col min="2817" max="2817" width="2.1640625" style="77" customWidth="1"/>
    <col min="2818" max="2818" width="10" style="77" customWidth="1"/>
    <col min="2819" max="2819" width="18.1640625" style="77" customWidth="1"/>
    <col min="2820" max="2820" width="94.1640625" style="77" customWidth="1"/>
    <col min="2821" max="2821" width="7.1640625" style="77" customWidth="1"/>
    <col min="2822" max="2822" width="11.83203125" style="77" customWidth="1"/>
    <col min="2823" max="2823" width="13.1640625" style="77" customWidth="1"/>
    <col min="2824" max="2824" width="17.33203125" style="77" customWidth="1"/>
    <col min="2825" max="2825" width="2.1640625" style="77" customWidth="1"/>
    <col min="2826" max="3072" width="9.33203125" style="77"/>
    <col min="3073" max="3073" width="2.1640625" style="77" customWidth="1"/>
    <col min="3074" max="3074" width="10" style="77" customWidth="1"/>
    <col min="3075" max="3075" width="18.1640625" style="77" customWidth="1"/>
    <col min="3076" max="3076" width="94.1640625" style="77" customWidth="1"/>
    <col min="3077" max="3077" width="7.1640625" style="77" customWidth="1"/>
    <col min="3078" max="3078" width="11.83203125" style="77" customWidth="1"/>
    <col min="3079" max="3079" width="13.1640625" style="77" customWidth="1"/>
    <col min="3080" max="3080" width="17.33203125" style="77" customWidth="1"/>
    <col min="3081" max="3081" width="2.1640625" style="77" customWidth="1"/>
    <col min="3082" max="3328" width="9.33203125" style="77"/>
    <col min="3329" max="3329" width="2.1640625" style="77" customWidth="1"/>
    <col min="3330" max="3330" width="10" style="77" customWidth="1"/>
    <col min="3331" max="3331" width="18.1640625" style="77" customWidth="1"/>
    <col min="3332" max="3332" width="94.1640625" style="77" customWidth="1"/>
    <col min="3333" max="3333" width="7.1640625" style="77" customWidth="1"/>
    <col min="3334" max="3334" width="11.83203125" style="77" customWidth="1"/>
    <col min="3335" max="3335" width="13.1640625" style="77" customWidth="1"/>
    <col min="3336" max="3336" width="17.33203125" style="77" customWidth="1"/>
    <col min="3337" max="3337" width="2.1640625" style="77" customWidth="1"/>
    <col min="3338" max="3584" width="9.33203125" style="77"/>
    <col min="3585" max="3585" width="2.1640625" style="77" customWidth="1"/>
    <col min="3586" max="3586" width="10" style="77" customWidth="1"/>
    <col min="3587" max="3587" width="18.1640625" style="77" customWidth="1"/>
    <col min="3588" max="3588" width="94.1640625" style="77" customWidth="1"/>
    <col min="3589" max="3589" width="7.1640625" style="77" customWidth="1"/>
    <col min="3590" max="3590" width="11.83203125" style="77" customWidth="1"/>
    <col min="3591" max="3591" width="13.1640625" style="77" customWidth="1"/>
    <col min="3592" max="3592" width="17.33203125" style="77" customWidth="1"/>
    <col min="3593" max="3593" width="2.1640625" style="77" customWidth="1"/>
    <col min="3594" max="3840" width="9.33203125" style="77"/>
    <col min="3841" max="3841" width="2.1640625" style="77" customWidth="1"/>
    <col min="3842" max="3842" width="10" style="77" customWidth="1"/>
    <col min="3843" max="3843" width="18.1640625" style="77" customWidth="1"/>
    <col min="3844" max="3844" width="94.1640625" style="77" customWidth="1"/>
    <col min="3845" max="3845" width="7.1640625" style="77" customWidth="1"/>
    <col min="3846" max="3846" width="11.83203125" style="77" customWidth="1"/>
    <col min="3847" max="3847" width="13.1640625" style="77" customWidth="1"/>
    <col min="3848" max="3848" width="17.33203125" style="77" customWidth="1"/>
    <col min="3849" max="3849" width="2.1640625" style="77" customWidth="1"/>
    <col min="3850" max="4096" width="9.33203125" style="77"/>
    <col min="4097" max="4097" width="2.1640625" style="77" customWidth="1"/>
    <col min="4098" max="4098" width="10" style="77" customWidth="1"/>
    <col min="4099" max="4099" width="18.1640625" style="77" customWidth="1"/>
    <col min="4100" max="4100" width="94.1640625" style="77" customWidth="1"/>
    <col min="4101" max="4101" width="7.1640625" style="77" customWidth="1"/>
    <col min="4102" max="4102" width="11.83203125" style="77" customWidth="1"/>
    <col min="4103" max="4103" width="13.1640625" style="77" customWidth="1"/>
    <col min="4104" max="4104" width="17.33203125" style="77" customWidth="1"/>
    <col min="4105" max="4105" width="2.1640625" style="77" customWidth="1"/>
    <col min="4106" max="4352" width="9.33203125" style="77"/>
    <col min="4353" max="4353" width="2.1640625" style="77" customWidth="1"/>
    <col min="4354" max="4354" width="10" style="77" customWidth="1"/>
    <col min="4355" max="4355" width="18.1640625" style="77" customWidth="1"/>
    <col min="4356" max="4356" width="94.1640625" style="77" customWidth="1"/>
    <col min="4357" max="4357" width="7.1640625" style="77" customWidth="1"/>
    <col min="4358" max="4358" width="11.83203125" style="77" customWidth="1"/>
    <col min="4359" max="4359" width="13.1640625" style="77" customWidth="1"/>
    <col min="4360" max="4360" width="17.33203125" style="77" customWidth="1"/>
    <col min="4361" max="4361" width="2.1640625" style="77" customWidth="1"/>
    <col min="4362" max="4608" width="9.33203125" style="77"/>
    <col min="4609" max="4609" width="2.1640625" style="77" customWidth="1"/>
    <col min="4610" max="4610" width="10" style="77" customWidth="1"/>
    <col min="4611" max="4611" width="18.1640625" style="77" customWidth="1"/>
    <col min="4612" max="4612" width="94.1640625" style="77" customWidth="1"/>
    <col min="4613" max="4613" width="7.1640625" style="77" customWidth="1"/>
    <col min="4614" max="4614" width="11.83203125" style="77" customWidth="1"/>
    <col min="4615" max="4615" width="13.1640625" style="77" customWidth="1"/>
    <col min="4616" max="4616" width="17.33203125" style="77" customWidth="1"/>
    <col min="4617" max="4617" width="2.1640625" style="77" customWidth="1"/>
    <col min="4618" max="4864" width="9.33203125" style="77"/>
    <col min="4865" max="4865" width="2.1640625" style="77" customWidth="1"/>
    <col min="4866" max="4866" width="10" style="77" customWidth="1"/>
    <col min="4867" max="4867" width="18.1640625" style="77" customWidth="1"/>
    <col min="4868" max="4868" width="94.1640625" style="77" customWidth="1"/>
    <col min="4869" max="4869" width="7.1640625" style="77" customWidth="1"/>
    <col min="4870" max="4870" width="11.83203125" style="77" customWidth="1"/>
    <col min="4871" max="4871" width="13.1640625" style="77" customWidth="1"/>
    <col min="4872" max="4872" width="17.33203125" style="77" customWidth="1"/>
    <col min="4873" max="4873" width="2.1640625" style="77" customWidth="1"/>
    <col min="4874" max="5120" width="9.33203125" style="77"/>
    <col min="5121" max="5121" width="2.1640625" style="77" customWidth="1"/>
    <col min="5122" max="5122" width="10" style="77" customWidth="1"/>
    <col min="5123" max="5123" width="18.1640625" style="77" customWidth="1"/>
    <col min="5124" max="5124" width="94.1640625" style="77" customWidth="1"/>
    <col min="5125" max="5125" width="7.1640625" style="77" customWidth="1"/>
    <col min="5126" max="5126" width="11.83203125" style="77" customWidth="1"/>
    <col min="5127" max="5127" width="13.1640625" style="77" customWidth="1"/>
    <col min="5128" max="5128" width="17.33203125" style="77" customWidth="1"/>
    <col min="5129" max="5129" width="2.1640625" style="77" customWidth="1"/>
    <col min="5130" max="5376" width="9.33203125" style="77"/>
    <col min="5377" max="5377" width="2.1640625" style="77" customWidth="1"/>
    <col min="5378" max="5378" width="10" style="77" customWidth="1"/>
    <col min="5379" max="5379" width="18.1640625" style="77" customWidth="1"/>
    <col min="5380" max="5380" width="94.1640625" style="77" customWidth="1"/>
    <col min="5381" max="5381" width="7.1640625" style="77" customWidth="1"/>
    <col min="5382" max="5382" width="11.83203125" style="77" customWidth="1"/>
    <col min="5383" max="5383" width="13.1640625" style="77" customWidth="1"/>
    <col min="5384" max="5384" width="17.33203125" style="77" customWidth="1"/>
    <col min="5385" max="5385" width="2.1640625" style="77" customWidth="1"/>
    <col min="5386" max="5632" width="9.33203125" style="77"/>
    <col min="5633" max="5633" width="2.1640625" style="77" customWidth="1"/>
    <col min="5634" max="5634" width="10" style="77" customWidth="1"/>
    <col min="5635" max="5635" width="18.1640625" style="77" customWidth="1"/>
    <col min="5636" max="5636" width="94.1640625" style="77" customWidth="1"/>
    <col min="5637" max="5637" width="7.1640625" style="77" customWidth="1"/>
    <col min="5638" max="5638" width="11.83203125" style="77" customWidth="1"/>
    <col min="5639" max="5639" width="13.1640625" style="77" customWidth="1"/>
    <col min="5640" max="5640" width="17.33203125" style="77" customWidth="1"/>
    <col min="5641" max="5641" width="2.1640625" style="77" customWidth="1"/>
    <col min="5642" max="5888" width="9.33203125" style="77"/>
    <col min="5889" max="5889" width="2.1640625" style="77" customWidth="1"/>
    <col min="5890" max="5890" width="10" style="77" customWidth="1"/>
    <col min="5891" max="5891" width="18.1640625" style="77" customWidth="1"/>
    <col min="5892" max="5892" width="94.1640625" style="77" customWidth="1"/>
    <col min="5893" max="5893" width="7.1640625" style="77" customWidth="1"/>
    <col min="5894" max="5894" width="11.83203125" style="77" customWidth="1"/>
    <col min="5895" max="5895" width="13.1640625" style="77" customWidth="1"/>
    <col min="5896" max="5896" width="17.33203125" style="77" customWidth="1"/>
    <col min="5897" max="5897" width="2.1640625" style="77" customWidth="1"/>
    <col min="5898" max="6144" width="9.33203125" style="77"/>
    <col min="6145" max="6145" width="2.1640625" style="77" customWidth="1"/>
    <col min="6146" max="6146" width="10" style="77" customWidth="1"/>
    <col min="6147" max="6147" width="18.1640625" style="77" customWidth="1"/>
    <col min="6148" max="6148" width="94.1640625" style="77" customWidth="1"/>
    <col min="6149" max="6149" width="7.1640625" style="77" customWidth="1"/>
    <col min="6150" max="6150" width="11.83203125" style="77" customWidth="1"/>
    <col min="6151" max="6151" width="13.1640625" style="77" customWidth="1"/>
    <col min="6152" max="6152" width="17.33203125" style="77" customWidth="1"/>
    <col min="6153" max="6153" width="2.1640625" style="77" customWidth="1"/>
    <col min="6154" max="6400" width="9.33203125" style="77"/>
    <col min="6401" max="6401" width="2.1640625" style="77" customWidth="1"/>
    <col min="6402" max="6402" width="10" style="77" customWidth="1"/>
    <col min="6403" max="6403" width="18.1640625" style="77" customWidth="1"/>
    <col min="6404" max="6404" width="94.1640625" style="77" customWidth="1"/>
    <col min="6405" max="6405" width="7.1640625" style="77" customWidth="1"/>
    <col min="6406" max="6406" width="11.83203125" style="77" customWidth="1"/>
    <col min="6407" max="6407" width="13.1640625" style="77" customWidth="1"/>
    <col min="6408" max="6408" width="17.33203125" style="77" customWidth="1"/>
    <col min="6409" max="6409" width="2.1640625" style="77" customWidth="1"/>
    <col min="6410" max="6656" width="9.33203125" style="77"/>
    <col min="6657" max="6657" width="2.1640625" style="77" customWidth="1"/>
    <col min="6658" max="6658" width="10" style="77" customWidth="1"/>
    <col min="6659" max="6659" width="18.1640625" style="77" customWidth="1"/>
    <col min="6660" max="6660" width="94.1640625" style="77" customWidth="1"/>
    <col min="6661" max="6661" width="7.1640625" style="77" customWidth="1"/>
    <col min="6662" max="6662" width="11.83203125" style="77" customWidth="1"/>
    <col min="6663" max="6663" width="13.1640625" style="77" customWidth="1"/>
    <col min="6664" max="6664" width="17.33203125" style="77" customWidth="1"/>
    <col min="6665" max="6665" width="2.1640625" style="77" customWidth="1"/>
    <col min="6666" max="6912" width="9.33203125" style="77"/>
    <col min="6913" max="6913" width="2.1640625" style="77" customWidth="1"/>
    <col min="6914" max="6914" width="10" style="77" customWidth="1"/>
    <col min="6915" max="6915" width="18.1640625" style="77" customWidth="1"/>
    <col min="6916" max="6916" width="94.1640625" style="77" customWidth="1"/>
    <col min="6917" max="6917" width="7.1640625" style="77" customWidth="1"/>
    <col min="6918" max="6918" width="11.83203125" style="77" customWidth="1"/>
    <col min="6919" max="6919" width="13.1640625" style="77" customWidth="1"/>
    <col min="6920" max="6920" width="17.33203125" style="77" customWidth="1"/>
    <col min="6921" max="6921" width="2.1640625" style="77" customWidth="1"/>
    <col min="6922" max="7168" width="9.33203125" style="77"/>
    <col min="7169" max="7169" width="2.1640625" style="77" customWidth="1"/>
    <col min="7170" max="7170" width="10" style="77" customWidth="1"/>
    <col min="7171" max="7171" width="18.1640625" style="77" customWidth="1"/>
    <col min="7172" max="7172" width="94.1640625" style="77" customWidth="1"/>
    <col min="7173" max="7173" width="7.1640625" style="77" customWidth="1"/>
    <col min="7174" max="7174" width="11.83203125" style="77" customWidth="1"/>
    <col min="7175" max="7175" width="13.1640625" style="77" customWidth="1"/>
    <col min="7176" max="7176" width="17.33203125" style="77" customWidth="1"/>
    <col min="7177" max="7177" width="2.1640625" style="77" customWidth="1"/>
    <col min="7178" max="7424" width="9.33203125" style="77"/>
    <col min="7425" max="7425" width="2.1640625" style="77" customWidth="1"/>
    <col min="7426" max="7426" width="10" style="77" customWidth="1"/>
    <col min="7427" max="7427" width="18.1640625" style="77" customWidth="1"/>
    <col min="7428" max="7428" width="94.1640625" style="77" customWidth="1"/>
    <col min="7429" max="7429" width="7.1640625" style="77" customWidth="1"/>
    <col min="7430" max="7430" width="11.83203125" style="77" customWidth="1"/>
    <col min="7431" max="7431" width="13.1640625" style="77" customWidth="1"/>
    <col min="7432" max="7432" width="17.33203125" style="77" customWidth="1"/>
    <col min="7433" max="7433" width="2.1640625" style="77" customWidth="1"/>
    <col min="7434" max="7680" width="9.33203125" style="77"/>
    <col min="7681" max="7681" width="2.1640625" style="77" customWidth="1"/>
    <col min="7682" max="7682" width="10" style="77" customWidth="1"/>
    <col min="7683" max="7683" width="18.1640625" style="77" customWidth="1"/>
    <col min="7684" max="7684" width="94.1640625" style="77" customWidth="1"/>
    <col min="7685" max="7685" width="7.1640625" style="77" customWidth="1"/>
    <col min="7686" max="7686" width="11.83203125" style="77" customWidth="1"/>
    <col min="7687" max="7687" width="13.1640625" style="77" customWidth="1"/>
    <col min="7688" max="7688" width="17.33203125" style="77" customWidth="1"/>
    <col min="7689" max="7689" width="2.1640625" style="77" customWidth="1"/>
    <col min="7690" max="7936" width="9.33203125" style="77"/>
    <col min="7937" max="7937" width="2.1640625" style="77" customWidth="1"/>
    <col min="7938" max="7938" width="10" style="77" customWidth="1"/>
    <col min="7939" max="7939" width="18.1640625" style="77" customWidth="1"/>
    <col min="7940" max="7940" width="94.1640625" style="77" customWidth="1"/>
    <col min="7941" max="7941" width="7.1640625" style="77" customWidth="1"/>
    <col min="7942" max="7942" width="11.83203125" style="77" customWidth="1"/>
    <col min="7943" max="7943" width="13.1640625" style="77" customWidth="1"/>
    <col min="7944" max="7944" width="17.33203125" style="77" customWidth="1"/>
    <col min="7945" max="7945" width="2.1640625" style="77" customWidth="1"/>
    <col min="7946" max="8192" width="9.33203125" style="77"/>
    <col min="8193" max="8193" width="2.1640625" style="77" customWidth="1"/>
    <col min="8194" max="8194" width="10" style="77" customWidth="1"/>
    <col min="8195" max="8195" width="18.1640625" style="77" customWidth="1"/>
    <col min="8196" max="8196" width="94.1640625" style="77" customWidth="1"/>
    <col min="8197" max="8197" width="7.1640625" style="77" customWidth="1"/>
    <col min="8198" max="8198" width="11.83203125" style="77" customWidth="1"/>
    <col min="8199" max="8199" width="13.1640625" style="77" customWidth="1"/>
    <col min="8200" max="8200" width="17.33203125" style="77" customWidth="1"/>
    <col min="8201" max="8201" width="2.1640625" style="77" customWidth="1"/>
    <col min="8202" max="8448" width="9.33203125" style="77"/>
    <col min="8449" max="8449" width="2.1640625" style="77" customWidth="1"/>
    <col min="8450" max="8450" width="10" style="77" customWidth="1"/>
    <col min="8451" max="8451" width="18.1640625" style="77" customWidth="1"/>
    <col min="8452" max="8452" width="94.1640625" style="77" customWidth="1"/>
    <col min="8453" max="8453" width="7.1640625" style="77" customWidth="1"/>
    <col min="8454" max="8454" width="11.83203125" style="77" customWidth="1"/>
    <col min="8455" max="8455" width="13.1640625" style="77" customWidth="1"/>
    <col min="8456" max="8456" width="17.33203125" style="77" customWidth="1"/>
    <col min="8457" max="8457" width="2.1640625" style="77" customWidth="1"/>
    <col min="8458" max="8704" width="9.33203125" style="77"/>
    <col min="8705" max="8705" width="2.1640625" style="77" customWidth="1"/>
    <col min="8706" max="8706" width="10" style="77" customWidth="1"/>
    <col min="8707" max="8707" width="18.1640625" style="77" customWidth="1"/>
    <col min="8708" max="8708" width="94.1640625" style="77" customWidth="1"/>
    <col min="8709" max="8709" width="7.1640625" style="77" customWidth="1"/>
    <col min="8710" max="8710" width="11.83203125" style="77" customWidth="1"/>
    <col min="8711" max="8711" width="13.1640625" style="77" customWidth="1"/>
    <col min="8712" max="8712" width="17.33203125" style="77" customWidth="1"/>
    <col min="8713" max="8713" width="2.1640625" style="77" customWidth="1"/>
    <col min="8714" max="8960" width="9.33203125" style="77"/>
    <col min="8961" max="8961" width="2.1640625" style="77" customWidth="1"/>
    <col min="8962" max="8962" width="10" style="77" customWidth="1"/>
    <col min="8963" max="8963" width="18.1640625" style="77" customWidth="1"/>
    <col min="8964" max="8964" width="94.1640625" style="77" customWidth="1"/>
    <col min="8965" max="8965" width="7.1640625" style="77" customWidth="1"/>
    <col min="8966" max="8966" width="11.83203125" style="77" customWidth="1"/>
    <col min="8967" max="8967" width="13.1640625" style="77" customWidth="1"/>
    <col min="8968" max="8968" width="17.33203125" style="77" customWidth="1"/>
    <col min="8969" max="8969" width="2.1640625" style="77" customWidth="1"/>
    <col min="8970" max="9216" width="9.33203125" style="77"/>
    <col min="9217" max="9217" width="2.1640625" style="77" customWidth="1"/>
    <col min="9218" max="9218" width="10" style="77" customWidth="1"/>
    <col min="9219" max="9219" width="18.1640625" style="77" customWidth="1"/>
    <col min="9220" max="9220" width="94.1640625" style="77" customWidth="1"/>
    <col min="9221" max="9221" width="7.1640625" style="77" customWidth="1"/>
    <col min="9222" max="9222" width="11.83203125" style="77" customWidth="1"/>
    <col min="9223" max="9223" width="13.1640625" style="77" customWidth="1"/>
    <col min="9224" max="9224" width="17.33203125" style="77" customWidth="1"/>
    <col min="9225" max="9225" width="2.1640625" style="77" customWidth="1"/>
    <col min="9226" max="9472" width="9.33203125" style="77"/>
    <col min="9473" max="9473" width="2.1640625" style="77" customWidth="1"/>
    <col min="9474" max="9474" width="10" style="77" customWidth="1"/>
    <col min="9475" max="9475" width="18.1640625" style="77" customWidth="1"/>
    <col min="9476" max="9476" width="94.1640625" style="77" customWidth="1"/>
    <col min="9477" max="9477" width="7.1640625" style="77" customWidth="1"/>
    <col min="9478" max="9478" width="11.83203125" style="77" customWidth="1"/>
    <col min="9479" max="9479" width="13.1640625" style="77" customWidth="1"/>
    <col min="9480" max="9480" width="17.33203125" style="77" customWidth="1"/>
    <col min="9481" max="9481" width="2.1640625" style="77" customWidth="1"/>
    <col min="9482" max="9728" width="9.33203125" style="77"/>
    <col min="9729" max="9729" width="2.1640625" style="77" customWidth="1"/>
    <col min="9730" max="9730" width="10" style="77" customWidth="1"/>
    <col min="9731" max="9731" width="18.1640625" style="77" customWidth="1"/>
    <col min="9732" max="9732" width="94.1640625" style="77" customWidth="1"/>
    <col min="9733" max="9733" width="7.1640625" style="77" customWidth="1"/>
    <col min="9734" max="9734" width="11.83203125" style="77" customWidth="1"/>
    <col min="9735" max="9735" width="13.1640625" style="77" customWidth="1"/>
    <col min="9736" max="9736" width="17.33203125" style="77" customWidth="1"/>
    <col min="9737" max="9737" width="2.1640625" style="77" customWidth="1"/>
    <col min="9738" max="9984" width="9.33203125" style="77"/>
    <col min="9985" max="9985" width="2.1640625" style="77" customWidth="1"/>
    <col min="9986" max="9986" width="10" style="77" customWidth="1"/>
    <col min="9987" max="9987" width="18.1640625" style="77" customWidth="1"/>
    <col min="9988" max="9988" width="94.1640625" style="77" customWidth="1"/>
    <col min="9989" max="9989" width="7.1640625" style="77" customWidth="1"/>
    <col min="9990" max="9990" width="11.83203125" style="77" customWidth="1"/>
    <col min="9991" max="9991" width="13.1640625" style="77" customWidth="1"/>
    <col min="9992" max="9992" width="17.33203125" style="77" customWidth="1"/>
    <col min="9993" max="9993" width="2.1640625" style="77" customWidth="1"/>
    <col min="9994" max="10240" width="9.33203125" style="77"/>
    <col min="10241" max="10241" width="2.1640625" style="77" customWidth="1"/>
    <col min="10242" max="10242" width="10" style="77" customWidth="1"/>
    <col min="10243" max="10243" width="18.1640625" style="77" customWidth="1"/>
    <col min="10244" max="10244" width="94.1640625" style="77" customWidth="1"/>
    <col min="10245" max="10245" width="7.1640625" style="77" customWidth="1"/>
    <col min="10246" max="10246" width="11.83203125" style="77" customWidth="1"/>
    <col min="10247" max="10247" width="13.1640625" style="77" customWidth="1"/>
    <col min="10248" max="10248" width="17.33203125" style="77" customWidth="1"/>
    <col min="10249" max="10249" width="2.1640625" style="77" customWidth="1"/>
    <col min="10250" max="10496" width="9.33203125" style="77"/>
    <col min="10497" max="10497" width="2.1640625" style="77" customWidth="1"/>
    <col min="10498" max="10498" width="10" style="77" customWidth="1"/>
    <col min="10499" max="10499" width="18.1640625" style="77" customWidth="1"/>
    <col min="10500" max="10500" width="94.1640625" style="77" customWidth="1"/>
    <col min="10501" max="10501" width="7.1640625" style="77" customWidth="1"/>
    <col min="10502" max="10502" width="11.83203125" style="77" customWidth="1"/>
    <col min="10503" max="10503" width="13.1640625" style="77" customWidth="1"/>
    <col min="10504" max="10504" width="17.33203125" style="77" customWidth="1"/>
    <col min="10505" max="10505" width="2.1640625" style="77" customWidth="1"/>
    <col min="10506" max="10752" width="9.33203125" style="77"/>
    <col min="10753" max="10753" width="2.1640625" style="77" customWidth="1"/>
    <col min="10754" max="10754" width="10" style="77" customWidth="1"/>
    <col min="10755" max="10755" width="18.1640625" style="77" customWidth="1"/>
    <col min="10756" max="10756" width="94.1640625" style="77" customWidth="1"/>
    <col min="10757" max="10757" width="7.1640625" style="77" customWidth="1"/>
    <col min="10758" max="10758" width="11.83203125" style="77" customWidth="1"/>
    <col min="10759" max="10759" width="13.1640625" style="77" customWidth="1"/>
    <col min="10760" max="10760" width="17.33203125" style="77" customWidth="1"/>
    <col min="10761" max="10761" width="2.1640625" style="77" customWidth="1"/>
    <col min="10762" max="11008" width="9.33203125" style="77"/>
    <col min="11009" max="11009" width="2.1640625" style="77" customWidth="1"/>
    <col min="11010" max="11010" width="10" style="77" customWidth="1"/>
    <col min="11011" max="11011" width="18.1640625" style="77" customWidth="1"/>
    <col min="11012" max="11012" width="94.1640625" style="77" customWidth="1"/>
    <col min="11013" max="11013" width="7.1640625" style="77" customWidth="1"/>
    <col min="11014" max="11014" width="11.83203125" style="77" customWidth="1"/>
    <col min="11015" max="11015" width="13.1640625" style="77" customWidth="1"/>
    <col min="11016" max="11016" width="17.33203125" style="77" customWidth="1"/>
    <col min="11017" max="11017" width="2.1640625" style="77" customWidth="1"/>
    <col min="11018" max="11264" width="9.33203125" style="77"/>
    <col min="11265" max="11265" width="2.1640625" style="77" customWidth="1"/>
    <col min="11266" max="11266" width="10" style="77" customWidth="1"/>
    <col min="11267" max="11267" width="18.1640625" style="77" customWidth="1"/>
    <col min="11268" max="11268" width="94.1640625" style="77" customWidth="1"/>
    <col min="11269" max="11269" width="7.1640625" style="77" customWidth="1"/>
    <col min="11270" max="11270" width="11.83203125" style="77" customWidth="1"/>
    <col min="11271" max="11271" width="13.1640625" style="77" customWidth="1"/>
    <col min="11272" max="11272" width="17.33203125" style="77" customWidth="1"/>
    <col min="11273" max="11273" width="2.1640625" style="77" customWidth="1"/>
    <col min="11274" max="11520" width="9.33203125" style="77"/>
    <col min="11521" max="11521" width="2.1640625" style="77" customWidth="1"/>
    <col min="11522" max="11522" width="10" style="77" customWidth="1"/>
    <col min="11523" max="11523" width="18.1640625" style="77" customWidth="1"/>
    <col min="11524" max="11524" width="94.1640625" style="77" customWidth="1"/>
    <col min="11525" max="11525" width="7.1640625" style="77" customWidth="1"/>
    <col min="11526" max="11526" width="11.83203125" style="77" customWidth="1"/>
    <col min="11527" max="11527" width="13.1640625" style="77" customWidth="1"/>
    <col min="11528" max="11528" width="17.33203125" style="77" customWidth="1"/>
    <col min="11529" max="11529" width="2.1640625" style="77" customWidth="1"/>
    <col min="11530" max="11776" width="9.33203125" style="77"/>
    <col min="11777" max="11777" width="2.1640625" style="77" customWidth="1"/>
    <col min="11778" max="11778" width="10" style="77" customWidth="1"/>
    <col min="11779" max="11779" width="18.1640625" style="77" customWidth="1"/>
    <col min="11780" max="11780" width="94.1640625" style="77" customWidth="1"/>
    <col min="11781" max="11781" width="7.1640625" style="77" customWidth="1"/>
    <col min="11782" max="11782" width="11.83203125" style="77" customWidth="1"/>
    <col min="11783" max="11783" width="13.1640625" style="77" customWidth="1"/>
    <col min="11784" max="11784" width="17.33203125" style="77" customWidth="1"/>
    <col min="11785" max="11785" width="2.1640625" style="77" customWidth="1"/>
    <col min="11786" max="12032" width="9.33203125" style="77"/>
    <col min="12033" max="12033" width="2.1640625" style="77" customWidth="1"/>
    <col min="12034" max="12034" width="10" style="77" customWidth="1"/>
    <col min="12035" max="12035" width="18.1640625" style="77" customWidth="1"/>
    <col min="12036" max="12036" width="94.1640625" style="77" customWidth="1"/>
    <col min="12037" max="12037" width="7.1640625" style="77" customWidth="1"/>
    <col min="12038" max="12038" width="11.83203125" style="77" customWidth="1"/>
    <col min="12039" max="12039" width="13.1640625" style="77" customWidth="1"/>
    <col min="12040" max="12040" width="17.33203125" style="77" customWidth="1"/>
    <col min="12041" max="12041" width="2.1640625" style="77" customWidth="1"/>
    <col min="12042" max="12288" width="9.33203125" style="77"/>
    <col min="12289" max="12289" width="2.1640625" style="77" customWidth="1"/>
    <col min="12290" max="12290" width="10" style="77" customWidth="1"/>
    <col min="12291" max="12291" width="18.1640625" style="77" customWidth="1"/>
    <col min="12292" max="12292" width="94.1640625" style="77" customWidth="1"/>
    <col min="12293" max="12293" width="7.1640625" style="77" customWidth="1"/>
    <col min="12294" max="12294" width="11.83203125" style="77" customWidth="1"/>
    <col min="12295" max="12295" width="13.1640625" style="77" customWidth="1"/>
    <col min="12296" max="12296" width="17.33203125" style="77" customWidth="1"/>
    <col min="12297" max="12297" width="2.1640625" style="77" customWidth="1"/>
    <col min="12298" max="12544" width="9.33203125" style="77"/>
    <col min="12545" max="12545" width="2.1640625" style="77" customWidth="1"/>
    <col min="12546" max="12546" width="10" style="77" customWidth="1"/>
    <col min="12547" max="12547" width="18.1640625" style="77" customWidth="1"/>
    <col min="12548" max="12548" width="94.1640625" style="77" customWidth="1"/>
    <col min="12549" max="12549" width="7.1640625" style="77" customWidth="1"/>
    <col min="12550" max="12550" width="11.83203125" style="77" customWidth="1"/>
    <col min="12551" max="12551" width="13.1640625" style="77" customWidth="1"/>
    <col min="12552" max="12552" width="17.33203125" style="77" customWidth="1"/>
    <col min="12553" max="12553" width="2.1640625" style="77" customWidth="1"/>
    <col min="12554" max="12800" width="9.33203125" style="77"/>
    <col min="12801" max="12801" width="2.1640625" style="77" customWidth="1"/>
    <col min="12802" max="12802" width="10" style="77" customWidth="1"/>
    <col min="12803" max="12803" width="18.1640625" style="77" customWidth="1"/>
    <col min="12804" max="12804" width="94.1640625" style="77" customWidth="1"/>
    <col min="12805" max="12805" width="7.1640625" style="77" customWidth="1"/>
    <col min="12806" max="12806" width="11.83203125" style="77" customWidth="1"/>
    <col min="12807" max="12807" width="13.1640625" style="77" customWidth="1"/>
    <col min="12808" max="12808" width="17.33203125" style="77" customWidth="1"/>
    <col min="12809" max="12809" width="2.1640625" style="77" customWidth="1"/>
    <col min="12810" max="13056" width="9.33203125" style="77"/>
    <col min="13057" max="13057" width="2.1640625" style="77" customWidth="1"/>
    <col min="13058" max="13058" width="10" style="77" customWidth="1"/>
    <col min="13059" max="13059" width="18.1640625" style="77" customWidth="1"/>
    <col min="13060" max="13060" width="94.1640625" style="77" customWidth="1"/>
    <col min="13061" max="13061" width="7.1640625" style="77" customWidth="1"/>
    <col min="13062" max="13062" width="11.83203125" style="77" customWidth="1"/>
    <col min="13063" max="13063" width="13.1640625" style="77" customWidth="1"/>
    <col min="13064" max="13064" width="17.33203125" style="77" customWidth="1"/>
    <col min="13065" max="13065" width="2.1640625" style="77" customWidth="1"/>
    <col min="13066" max="13312" width="9.33203125" style="77"/>
    <col min="13313" max="13313" width="2.1640625" style="77" customWidth="1"/>
    <col min="13314" max="13314" width="10" style="77" customWidth="1"/>
    <col min="13315" max="13315" width="18.1640625" style="77" customWidth="1"/>
    <col min="13316" max="13316" width="94.1640625" style="77" customWidth="1"/>
    <col min="13317" max="13317" width="7.1640625" style="77" customWidth="1"/>
    <col min="13318" max="13318" width="11.83203125" style="77" customWidth="1"/>
    <col min="13319" max="13319" width="13.1640625" style="77" customWidth="1"/>
    <col min="13320" max="13320" width="17.33203125" style="77" customWidth="1"/>
    <col min="13321" max="13321" width="2.1640625" style="77" customWidth="1"/>
    <col min="13322" max="13568" width="9.33203125" style="77"/>
    <col min="13569" max="13569" width="2.1640625" style="77" customWidth="1"/>
    <col min="13570" max="13570" width="10" style="77" customWidth="1"/>
    <col min="13571" max="13571" width="18.1640625" style="77" customWidth="1"/>
    <col min="13572" max="13572" width="94.1640625" style="77" customWidth="1"/>
    <col min="13573" max="13573" width="7.1640625" style="77" customWidth="1"/>
    <col min="13574" max="13574" width="11.83203125" style="77" customWidth="1"/>
    <col min="13575" max="13575" width="13.1640625" style="77" customWidth="1"/>
    <col min="13576" max="13576" width="17.33203125" style="77" customWidth="1"/>
    <col min="13577" max="13577" width="2.1640625" style="77" customWidth="1"/>
    <col min="13578" max="13824" width="9.33203125" style="77"/>
    <col min="13825" max="13825" width="2.1640625" style="77" customWidth="1"/>
    <col min="13826" max="13826" width="10" style="77" customWidth="1"/>
    <col min="13827" max="13827" width="18.1640625" style="77" customWidth="1"/>
    <col min="13828" max="13828" width="94.1640625" style="77" customWidth="1"/>
    <col min="13829" max="13829" width="7.1640625" style="77" customWidth="1"/>
    <col min="13830" max="13830" width="11.83203125" style="77" customWidth="1"/>
    <col min="13831" max="13831" width="13.1640625" style="77" customWidth="1"/>
    <col min="13832" max="13832" width="17.33203125" style="77" customWidth="1"/>
    <col min="13833" max="13833" width="2.1640625" style="77" customWidth="1"/>
    <col min="13834" max="14080" width="9.33203125" style="77"/>
    <col min="14081" max="14081" width="2.1640625" style="77" customWidth="1"/>
    <col min="14082" max="14082" width="10" style="77" customWidth="1"/>
    <col min="14083" max="14083" width="18.1640625" style="77" customWidth="1"/>
    <col min="14084" max="14084" width="94.1640625" style="77" customWidth="1"/>
    <col min="14085" max="14085" width="7.1640625" style="77" customWidth="1"/>
    <col min="14086" max="14086" width="11.83203125" style="77" customWidth="1"/>
    <col min="14087" max="14087" width="13.1640625" style="77" customWidth="1"/>
    <col min="14088" max="14088" width="17.33203125" style="77" customWidth="1"/>
    <col min="14089" max="14089" width="2.1640625" style="77" customWidth="1"/>
    <col min="14090" max="14336" width="9.33203125" style="77"/>
    <col min="14337" max="14337" width="2.1640625" style="77" customWidth="1"/>
    <col min="14338" max="14338" width="10" style="77" customWidth="1"/>
    <col min="14339" max="14339" width="18.1640625" style="77" customWidth="1"/>
    <col min="14340" max="14340" width="94.1640625" style="77" customWidth="1"/>
    <col min="14341" max="14341" width="7.1640625" style="77" customWidth="1"/>
    <col min="14342" max="14342" width="11.83203125" style="77" customWidth="1"/>
    <col min="14343" max="14343" width="13.1640625" style="77" customWidth="1"/>
    <col min="14344" max="14344" width="17.33203125" style="77" customWidth="1"/>
    <col min="14345" max="14345" width="2.1640625" style="77" customWidth="1"/>
    <col min="14346" max="14592" width="9.33203125" style="77"/>
    <col min="14593" max="14593" width="2.1640625" style="77" customWidth="1"/>
    <col min="14594" max="14594" width="10" style="77" customWidth="1"/>
    <col min="14595" max="14595" width="18.1640625" style="77" customWidth="1"/>
    <col min="14596" max="14596" width="94.1640625" style="77" customWidth="1"/>
    <col min="14597" max="14597" width="7.1640625" style="77" customWidth="1"/>
    <col min="14598" max="14598" width="11.83203125" style="77" customWidth="1"/>
    <col min="14599" max="14599" width="13.1640625" style="77" customWidth="1"/>
    <col min="14600" max="14600" width="17.33203125" style="77" customWidth="1"/>
    <col min="14601" max="14601" width="2.1640625" style="77" customWidth="1"/>
    <col min="14602" max="14848" width="9.33203125" style="77"/>
    <col min="14849" max="14849" width="2.1640625" style="77" customWidth="1"/>
    <col min="14850" max="14850" width="10" style="77" customWidth="1"/>
    <col min="14851" max="14851" width="18.1640625" style="77" customWidth="1"/>
    <col min="14852" max="14852" width="94.1640625" style="77" customWidth="1"/>
    <col min="14853" max="14853" width="7.1640625" style="77" customWidth="1"/>
    <col min="14854" max="14854" width="11.83203125" style="77" customWidth="1"/>
    <col min="14855" max="14855" width="13.1640625" style="77" customWidth="1"/>
    <col min="14856" max="14856" width="17.33203125" style="77" customWidth="1"/>
    <col min="14857" max="14857" width="2.1640625" style="77" customWidth="1"/>
    <col min="14858" max="15104" width="9.33203125" style="77"/>
    <col min="15105" max="15105" width="2.1640625" style="77" customWidth="1"/>
    <col min="15106" max="15106" width="10" style="77" customWidth="1"/>
    <col min="15107" max="15107" width="18.1640625" style="77" customWidth="1"/>
    <col min="15108" max="15108" width="94.1640625" style="77" customWidth="1"/>
    <col min="15109" max="15109" width="7.1640625" style="77" customWidth="1"/>
    <col min="15110" max="15110" width="11.83203125" style="77" customWidth="1"/>
    <col min="15111" max="15111" width="13.1640625" style="77" customWidth="1"/>
    <col min="15112" max="15112" width="17.33203125" style="77" customWidth="1"/>
    <col min="15113" max="15113" width="2.1640625" style="77" customWidth="1"/>
    <col min="15114" max="15360" width="9.33203125" style="77"/>
    <col min="15361" max="15361" width="2.1640625" style="77" customWidth="1"/>
    <col min="15362" max="15362" width="10" style="77" customWidth="1"/>
    <col min="15363" max="15363" width="18.1640625" style="77" customWidth="1"/>
    <col min="15364" max="15364" width="94.1640625" style="77" customWidth="1"/>
    <col min="15365" max="15365" width="7.1640625" style="77" customWidth="1"/>
    <col min="15366" max="15366" width="11.83203125" style="77" customWidth="1"/>
    <col min="15367" max="15367" width="13.1640625" style="77" customWidth="1"/>
    <col min="15368" max="15368" width="17.33203125" style="77" customWidth="1"/>
    <col min="15369" max="15369" width="2.1640625" style="77" customWidth="1"/>
    <col min="15370" max="15616" width="9.33203125" style="77"/>
    <col min="15617" max="15617" width="2.1640625" style="77" customWidth="1"/>
    <col min="15618" max="15618" width="10" style="77" customWidth="1"/>
    <col min="15619" max="15619" width="18.1640625" style="77" customWidth="1"/>
    <col min="15620" max="15620" width="94.1640625" style="77" customWidth="1"/>
    <col min="15621" max="15621" width="7.1640625" style="77" customWidth="1"/>
    <col min="15622" max="15622" width="11.83203125" style="77" customWidth="1"/>
    <col min="15623" max="15623" width="13.1640625" style="77" customWidth="1"/>
    <col min="15624" max="15624" width="17.33203125" style="77" customWidth="1"/>
    <col min="15625" max="15625" width="2.1640625" style="77" customWidth="1"/>
    <col min="15626" max="15872" width="9.33203125" style="77"/>
    <col min="15873" max="15873" width="2.1640625" style="77" customWidth="1"/>
    <col min="15874" max="15874" width="10" style="77" customWidth="1"/>
    <col min="15875" max="15875" width="18.1640625" style="77" customWidth="1"/>
    <col min="15876" max="15876" width="94.1640625" style="77" customWidth="1"/>
    <col min="15877" max="15877" width="7.1640625" style="77" customWidth="1"/>
    <col min="15878" max="15878" width="11.83203125" style="77" customWidth="1"/>
    <col min="15879" max="15879" width="13.1640625" style="77" customWidth="1"/>
    <col min="15880" max="15880" width="17.33203125" style="77" customWidth="1"/>
    <col min="15881" max="15881" width="2.1640625" style="77" customWidth="1"/>
    <col min="15882" max="16128" width="9.33203125" style="77"/>
    <col min="16129" max="16129" width="2.1640625" style="77" customWidth="1"/>
    <col min="16130" max="16130" width="10" style="77" customWidth="1"/>
    <col min="16131" max="16131" width="18.1640625" style="77" customWidth="1"/>
    <col min="16132" max="16132" width="94.1640625" style="77" customWidth="1"/>
    <col min="16133" max="16133" width="7.1640625" style="77" customWidth="1"/>
    <col min="16134" max="16134" width="11.83203125" style="77" customWidth="1"/>
    <col min="16135" max="16135" width="13.1640625" style="77" customWidth="1"/>
    <col min="16136" max="16136" width="17.33203125" style="77" customWidth="1"/>
    <col min="16137" max="16137" width="2.1640625" style="77" customWidth="1"/>
    <col min="16138" max="16384" width="9.33203125" style="77"/>
  </cols>
  <sheetData>
    <row r="1" spans="1:9" ht="6.75" customHeight="1" thickBot="1">
      <c r="A1" s="76"/>
      <c r="B1" s="77"/>
      <c r="C1" s="77"/>
      <c r="D1" s="77"/>
      <c r="E1" s="77"/>
      <c r="F1" s="77"/>
      <c r="G1" s="77"/>
      <c r="H1" s="77"/>
      <c r="I1" s="76"/>
    </row>
    <row r="2" spans="1:9" s="78" customFormat="1" ht="87.75" customHeight="1" thickBot="1">
      <c r="A2" s="76"/>
      <c r="B2" s="221" t="s">
        <v>263</v>
      </c>
      <c r="C2" s="221"/>
      <c r="D2" s="221"/>
      <c r="E2" s="221"/>
      <c r="F2" s="221"/>
      <c r="G2" s="221"/>
      <c r="H2" s="221"/>
      <c r="I2" s="76"/>
    </row>
    <row r="3" spans="1:9" s="84" customFormat="1" ht="66.75" customHeight="1" thickBot="1">
      <c r="A3" s="76"/>
      <c r="B3" s="79" t="s">
        <v>98</v>
      </c>
      <c r="C3" s="80" t="s">
        <v>99</v>
      </c>
      <c r="D3" s="80" t="s">
        <v>100</v>
      </c>
      <c r="E3" s="222" t="s">
        <v>169</v>
      </c>
      <c r="F3" s="222"/>
      <c r="G3" s="82" t="s">
        <v>170</v>
      </c>
      <c r="H3" s="83" t="s">
        <v>101</v>
      </c>
      <c r="I3" s="76"/>
    </row>
    <row r="4" spans="1:9" s="84" customFormat="1" ht="15.75" thickTop="1">
      <c r="A4" s="76"/>
      <c r="B4" s="85" t="s">
        <v>2</v>
      </c>
      <c r="C4" s="86" t="s">
        <v>171</v>
      </c>
      <c r="D4" s="87" t="s">
        <v>172</v>
      </c>
      <c r="E4" s="86" t="s">
        <v>2</v>
      </c>
      <c r="F4" s="88" t="s">
        <v>2</v>
      </c>
      <c r="G4" s="89" t="s">
        <v>2</v>
      </c>
      <c r="H4" s="90" t="s">
        <v>2</v>
      </c>
      <c r="I4" s="76"/>
    </row>
    <row r="5" spans="1:9" s="91" customFormat="1" ht="28.5">
      <c r="B5" s="92">
        <v>1</v>
      </c>
      <c r="C5" s="93" t="s">
        <v>210</v>
      </c>
      <c r="D5" s="94" t="s">
        <v>211</v>
      </c>
      <c r="E5" s="93" t="s">
        <v>212</v>
      </c>
      <c r="F5" s="95">
        <v>0.74</v>
      </c>
      <c r="G5" s="95"/>
      <c r="H5" s="97">
        <f t="shared" ref="H5:H13" si="0">G5*F5</f>
        <v>0</v>
      </c>
    </row>
    <row r="6" spans="1:9" s="91" customFormat="1" ht="15">
      <c r="B6" s="92">
        <v>2</v>
      </c>
      <c r="C6" s="93" t="s">
        <v>173</v>
      </c>
      <c r="D6" s="94" t="s">
        <v>174</v>
      </c>
      <c r="E6" s="93" t="s">
        <v>1</v>
      </c>
      <c r="F6" s="95">
        <f>120+3.5*2.5+35</f>
        <v>163.75</v>
      </c>
      <c r="G6" s="95"/>
      <c r="H6" s="97">
        <f t="shared" si="0"/>
        <v>0</v>
      </c>
    </row>
    <row r="7" spans="1:9" s="91" customFormat="1" ht="15">
      <c r="B7" s="92">
        <v>3</v>
      </c>
      <c r="C7" s="93" t="s">
        <v>173</v>
      </c>
      <c r="D7" s="94" t="s">
        <v>175</v>
      </c>
      <c r="E7" s="93" t="s">
        <v>0</v>
      </c>
      <c r="F7" s="95">
        <v>55</v>
      </c>
      <c r="G7" s="95"/>
      <c r="H7" s="97">
        <f t="shared" si="0"/>
        <v>0</v>
      </c>
    </row>
    <row r="8" spans="1:9" s="91" customFormat="1" ht="15">
      <c r="B8" s="92">
        <v>4</v>
      </c>
      <c r="C8" s="93" t="s">
        <v>173</v>
      </c>
      <c r="D8" s="94" t="s">
        <v>234</v>
      </c>
      <c r="E8" s="93" t="s">
        <v>0</v>
      </c>
      <c r="F8" s="95">
        <v>55</v>
      </c>
      <c r="G8" s="95"/>
      <c r="H8" s="97">
        <f t="shared" si="0"/>
        <v>0</v>
      </c>
    </row>
    <row r="9" spans="1:9" s="91" customFormat="1" ht="28.5">
      <c r="B9" s="92">
        <v>5</v>
      </c>
      <c r="C9" s="93" t="s">
        <v>173</v>
      </c>
      <c r="D9" s="94" t="s">
        <v>235</v>
      </c>
      <c r="E9" s="93" t="s">
        <v>1</v>
      </c>
      <c r="F9" s="95">
        <f>55*1.1+2*3.5*4+55*0.3</f>
        <v>105</v>
      </c>
      <c r="G9" s="95"/>
      <c r="H9" s="97">
        <f t="shared" si="0"/>
        <v>0</v>
      </c>
    </row>
    <row r="10" spans="1:9" s="91" customFormat="1" ht="15">
      <c r="B10" s="92">
        <v>6</v>
      </c>
      <c r="C10" s="93" t="s">
        <v>177</v>
      </c>
      <c r="D10" s="94" t="s">
        <v>178</v>
      </c>
      <c r="E10" s="93" t="s">
        <v>119</v>
      </c>
      <c r="F10" s="95">
        <f>F6*0.1+F7*0.2*0.3+F8*0.08*0.3+F9*0.08</f>
        <v>29.4</v>
      </c>
      <c r="G10" s="95"/>
      <c r="H10" s="97">
        <f t="shared" si="0"/>
        <v>0</v>
      </c>
    </row>
    <row r="11" spans="1:9" s="91" customFormat="1" ht="42.75">
      <c r="B11" s="92">
        <v>7</v>
      </c>
      <c r="C11" s="107" t="s">
        <v>41</v>
      </c>
      <c r="D11" s="108" t="s">
        <v>248</v>
      </c>
      <c r="E11" s="109" t="s">
        <v>249</v>
      </c>
      <c r="F11" s="144">
        <f>680/10000</f>
        <v>7.0000000000000007E-2</v>
      </c>
      <c r="G11" s="95"/>
      <c r="H11" s="97">
        <f t="shared" si="0"/>
        <v>0</v>
      </c>
    </row>
    <row r="12" spans="1:9" s="91" customFormat="1" ht="15">
      <c r="B12" s="92">
        <v>8</v>
      </c>
      <c r="C12" s="109" t="s">
        <v>41</v>
      </c>
      <c r="D12" s="108" t="s">
        <v>250</v>
      </c>
      <c r="E12" s="109" t="s">
        <v>208</v>
      </c>
      <c r="F12" s="144">
        <v>68</v>
      </c>
      <c r="G12" s="95"/>
      <c r="H12" s="97">
        <f t="shared" si="0"/>
        <v>0</v>
      </c>
    </row>
    <row r="13" spans="1:9" s="91" customFormat="1" ht="28.5">
      <c r="B13" s="92">
        <v>9</v>
      </c>
      <c r="C13" s="109" t="s">
        <v>41</v>
      </c>
      <c r="D13" s="108" t="s">
        <v>251</v>
      </c>
      <c r="E13" s="109" t="s">
        <v>252</v>
      </c>
      <c r="F13" s="144">
        <f>F12*3</f>
        <v>204</v>
      </c>
      <c r="G13" s="95"/>
      <c r="H13" s="97">
        <f t="shared" si="0"/>
        <v>0</v>
      </c>
    </row>
    <row r="14" spans="1:9" s="76" customFormat="1" ht="15">
      <c r="B14" s="98" t="s">
        <v>2</v>
      </c>
      <c r="C14" s="99" t="s">
        <v>2</v>
      </c>
      <c r="D14" s="100" t="s">
        <v>179</v>
      </c>
      <c r="E14" s="99" t="s">
        <v>2</v>
      </c>
      <c r="F14" s="101" t="s">
        <v>2</v>
      </c>
      <c r="G14" s="102" t="s">
        <v>2</v>
      </c>
      <c r="H14" s="103">
        <f>SUM(H5:H13)</f>
        <v>0</v>
      </c>
    </row>
    <row r="15" spans="1:9" s="84" customFormat="1" ht="15">
      <c r="A15" s="76"/>
      <c r="B15" s="85" t="s">
        <v>2</v>
      </c>
      <c r="C15" s="86" t="s">
        <v>171</v>
      </c>
      <c r="D15" s="87" t="s">
        <v>253</v>
      </c>
      <c r="E15" s="86" t="s">
        <v>2</v>
      </c>
      <c r="F15" s="88" t="s">
        <v>2</v>
      </c>
      <c r="G15" s="89" t="s">
        <v>2</v>
      </c>
      <c r="H15" s="90" t="s">
        <v>2</v>
      </c>
      <c r="I15" s="76"/>
    </row>
    <row r="16" spans="1:9" s="91" customFormat="1" ht="28.5">
      <c r="B16" s="92">
        <v>10</v>
      </c>
      <c r="C16" s="93" t="s">
        <v>254</v>
      </c>
      <c r="D16" s="94" t="s">
        <v>255</v>
      </c>
      <c r="E16" s="93" t="s">
        <v>119</v>
      </c>
      <c r="F16" s="95">
        <f>4*(0.5*25*0.5+25*0.5+0.5*20*0.5)+70*4*0.4</f>
        <v>207</v>
      </c>
      <c r="G16" s="95"/>
      <c r="H16" s="97">
        <f>G16*F16</f>
        <v>0</v>
      </c>
    </row>
    <row r="17" spans="2:8" s="91" customFormat="1" ht="42.75">
      <c r="B17" s="92">
        <v>11</v>
      </c>
      <c r="C17" s="93" t="s">
        <v>139</v>
      </c>
      <c r="D17" s="94" t="s">
        <v>256</v>
      </c>
      <c r="E17" s="93" t="s">
        <v>119</v>
      </c>
      <c r="F17" s="95">
        <f>70*4*0.4+0.5*25*0.9</f>
        <v>123.25</v>
      </c>
      <c r="G17" s="95"/>
      <c r="H17" s="97">
        <f>G17*F17</f>
        <v>0</v>
      </c>
    </row>
    <row r="18" spans="2:8" s="91" customFormat="1" ht="42.75">
      <c r="B18" s="92">
        <v>12</v>
      </c>
      <c r="C18" s="93" t="s">
        <v>257</v>
      </c>
      <c r="D18" s="94" t="s">
        <v>258</v>
      </c>
      <c r="E18" s="93" t="s">
        <v>1</v>
      </c>
      <c r="F18" s="95">
        <v>500</v>
      </c>
      <c r="G18" s="95"/>
      <c r="H18" s="97">
        <f>G18*F18</f>
        <v>0</v>
      </c>
    </row>
    <row r="19" spans="2:8" s="76" customFormat="1" ht="15">
      <c r="B19" s="98" t="s">
        <v>2</v>
      </c>
      <c r="C19" s="99" t="s">
        <v>2</v>
      </c>
      <c r="D19" s="100" t="s">
        <v>259</v>
      </c>
      <c r="E19" s="99" t="s">
        <v>2</v>
      </c>
      <c r="F19" s="101" t="s">
        <v>2</v>
      </c>
      <c r="G19" s="102" t="s">
        <v>2</v>
      </c>
      <c r="H19" s="103">
        <f>SUM(H16:H18)</f>
        <v>0</v>
      </c>
    </row>
    <row r="20" spans="2:8" s="104" customFormat="1" ht="15">
      <c r="B20" s="85" t="s">
        <v>2</v>
      </c>
      <c r="C20" s="86" t="s">
        <v>34</v>
      </c>
      <c r="D20" s="105" t="s">
        <v>180</v>
      </c>
      <c r="E20" s="86" t="s">
        <v>2</v>
      </c>
      <c r="F20" s="88" t="s">
        <v>2</v>
      </c>
      <c r="G20" s="89" t="s">
        <v>2</v>
      </c>
      <c r="H20" s="90" t="s">
        <v>2</v>
      </c>
    </row>
    <row r="21" spans="2:8" s="91" customFormat="1" ht="28.5">
      <c r="B21" s="92">
        <v>13</v>
      </c>
      <c r="C21" s="93" t="s">
        <v>33</v>
      </c>
      <c r="D21" s="94" t="s">
        <v>236</v>
      </c>
      <c r="E21" s="93" t="s">
        <v>1</v>
      </c>
      <c r="F21" s="95">
        <f>F35+F36+F37+F51*0.25+F50*0.25+F52*0.2</f>
        <v>2309.48</v>
      </c>
      <c r="G21" s="95"/>
      <c r="H21" s="97">
        <f t="shared" ref="H21:H31" si="1">G21*F21</f>
        <v>0</v>
      </c>
    </row>
    <row r="22" spans="2:8" s="91" customFormat="1" ht="28.5">
      <c r="B22" s="92">
        <v>14</v>
      </c>
      <c r="C22" s="93" t="s">
        <v>33</v>
      </c>
      <c r="D22" s="94" t="s">
        <v>182</v>
      </c>
      <c r="E22" s="93" t="s">
        <v>1</v>
      </c>
      <c r="F22" s="95">
        <f>(739.5-67.5-92.5-6)*2</f>
        <v>1147</v>
      </c>
      <c r="G22" s="95"/>
      <c r="H22" s="97">
        <f t="shared" si="1"/>
        <v>0</v>
      </c>
    </row>
    <row r="23" spans="2:8" s="91" customFormat="1" ht="28.5">
      <c r="B23" s="92">
        <v>15</v>
      </c>
      <c r="C23" s="93" t="s">
        <v>33</v>
      </c>
      <c r="D23" s="94" t="s">
        <v>237</v>
      </c>
      <c r="E23" s="93" t="s">
        <v>119</v>
      </c>
      <c r="F23" s="95">
        <f>F22*0.1+F21*0.2-F40*0.05-739.5*2*0.5*0.25*0.5+F16-F17</f>
        <v>501.76</v>
      </c>
      <c r="G23" s="95"/>
      <c r="H23" s="97">
        <f t="shared" si="1"/>
        <v>0</v>
      </c>
    </row>
    <row r="24" spans="2:8" s="91" customFormat="1" ht="28.5">
      <c r="B24" s="92">
        <v>16</v>
      </c>
      <c r="C24" s="93" t="s">
        <v>146</v>
      </c>
      <c r="D24" s="94" t="s">
        <v>238</v>
      </c>
      <c r="E24" s="93" t="s">
        <v>1</v>
      </c>
      <c r="F24" s="95">
        <f>F25</f>
        <v>1962.6</v>
      </c>
      <c r="G24" s="95"/>
      <c r="H24" s="97">
        <f t="shared" si="1"/>
        <v>0</v>
      </c>
    </row>
    <row r="25" spans="2:8" s="91" customFormat="1" ht="28.5">
      <c r="B25" s="92">
        <v>17</v>
      </c>
      <c r="C25" s="93" t="s">
        <v>31</v>
      </c>
      <c r="D25" s="94" t="s">
        <v>239</v>
      </c>
      <c r="E25" s="93" t="s">
        <v>1</v>
      </c>
      <c r="F25" s="95">
        <f>F35+F36</f>
        <v>1962.6</v>
      </c>
      <c r="G25" s="95"/>
      <c r="H25" s="97">
        <f t="shared" si="1"/>
        <v>0</v>
      </c>
    </row>
    <row r="26" spans="2:8" s="91" customFormat="1" ht="28.5">
      <c r="B26" s="92">
        <v>18</v>
      </c>
      <c r="C26" s="93" t="s">
        <v>31</v>
      </c>
      <c r="D26" s="94" t="s">
        <v>240</v>
      </c>
      <c r="E26" s="93" t="s">
        <v>1</v>
      </c>
      <c r="F26" s="95">
        <f>F34+F37</f>
        <v>78</v>
      </c>
      <c r="G26" s="95"/>
      <c r="H26" s="97">
        <f t="shared" si="1"/>
        <v>0</v>
      </c>
    </row>
    <row r="27" spans="2:8" s="91" customFormat="1" ht="57">
      <c r="B27" s="92">
        <v>19</v>
      </c>
      <c r="C27" s="93" t="s">
        <v>30</v>
      </c>
      <c r="D27" s="94" t="s">
        <v>241</v>
      </c>
      <c r="E27" s="93" t="s">
        <v>1</v>
      </c>
      <c r="F27" s="95">
        <f>F26</f>
        <v>78</v>
      </c>
      <c r="G27" s="95"/>
      <c r="H27" s="97">
        <f t="shared" si="1"/>
        <v>0</v>
      </c>
    </row>
    <row r="28" spans="2:8" s="91" customFormat="1" ht="15">
      <c r="B28" s="92">
        <v>20</v>
      </c>
      <c r="C28" s="93" t="s">
        <v>32</v>
      </c>
      <c r="D28" s="94" t="s">
        <v>216</v>
      </c>
      <c r="E28" s="93" t="s">
        <v>1</v>
      </c>
      <c r="F28" s="95">
        <f>F35</f>
        <v>1895</v>
      </c>
      <c r="G28" s="95"/>
      <c r="H28" s="97">
        <f t="shared" si="1"/>
        <v>0</v>
      </c>
    </row>
    <row r="29" spans="2:8" s="91" customFormat="1" ht="28.5">
      <c r="B29" s="92">
        <v>21</v>
      </c>
      <c r="C29" s="93" t="s">
        <v>32</v>
      </c>
      <c r="D29" s="94" t="s">
        <v>217</v>
      </c>
      <c r="E29" s="93" t="s">
        <v>1</v>
      </c>
      <c r="F29" s="95">
        <f>F35</f>
        <v>1895</v>
      </c>
      <c r="G29" s="95"/>
      <c r="H29" s="97">
        <f t="shared" si="1"/>
        <v>0</v>
      </c>
    </row>
    <row r="30" spans="2:8" s="91" customFormat="1" ht="28.5">
      <c r="B30" s="92">
        <v>22</v>
      </c>
      <c r="C30" s="93" t="s">
        <v>32</v>
      </c>
      <c r="D30" s="94" t="s">
        <v>218</v>
      </c>
      <c r="E30" s="93" t="s">
        <v>1</v>
      </c>
      <c r="F30" s="95">
        <f>F34</f>
        <v>58</v>
      </c>
      <c r="G30" s="95"/>
      <c r="H30" s="97">
        <f t="shared" si="1"/>
        <v>0</v>
      </c>
    </row>
    <row r="31" spans="2:8" s="91" customFormat="1" ht="28.5">
      <c r="B31" s="92">
        <v>23</v>
      </c>
      <c r="C31" s="93" t="s">
        <v>32</v>
      </c>
      <c r="D31" s="94" t="s">
        <v>219</v>
      </c>
      <c r="E31" s="93" t="s">
        <v>1</v>
      </c>
      <c r="F31" s="95">
        <f>F34</f>
        <v>58</v>
      </c>
      <c r="G31" s="95"/>
      <c r="H31" s="97">
        <f t="shared" si="1"/>
        <v>0</v>
      </c>
    </row>
    <row r="32" spans="2:8" s="76" customFormat="1" ht="15">
      <c r="B32" s="98" t="s">
        <v>2</v>
      </c>
      <c r="C32" s="99" t="s">
        <v>2</v>
      </c>
      <c r="D32" s="100" t="s">
        <v>187</v>
      </c>
      <c r="E32" s="99" t="s">
        <v>2</v>
      </c>
      <c r="F32" s="101" t="s">
        <v>2</v>
      </c>
      <c r="G32" s="102" t="s">
        <v>2</v>
      </c>
      <c r="H32" s="103">
        <f>SUM(H21:H31)</f>
        <v>0</v>
      </c>
    </row>
    <row r="33" spans="2:8" s="104" customFormat="1" ht="15">
      <c r="B33" s="85" t="s">
        <v>2</v>
      </c>
      <c r="C33" s="86" t="s">
        <v>35</v>
      </c>
      <c r="D33" s="105" t="s">
        <v>188</v>
      </c>
      <c r="E33" s="86" t="s">
        <v>2</v>
      </c>
      <c r="F33" s="88" t="s">
        <v>2</v>
      </c>
      <c r="G33" s="89" t="s">
        <v>2</v>
      </c>
      <c r="H33" s="90" t="s">
        <v>2</v>
      </c>
    </row>
    <row r="34" spans="2:8" s="91" customFormat="1" ht="28.5">
      <c r="B34" s="92">
        <v>24</v>
      </c>
      <c r="C34" s="93" t="s">
        <v>220</v>
      </c>
      <c r="D34" s="94" t="s">
        <v>221</v>
      </c>
      <c r="E34" s="93" t="s">
        <v>1</v>
      </c>
      <c r="F34" s="95">
        <f>2*3*4+4*0.5*1*1+(0.5*(15+6)*2.5-3)+3.5*2.5</f>
        <v>58</v>
      </c>
      <c r="G34" s="95"/>
      <c r="H34" s="97">
        <f>G34*F34</f>
        <v>0</v>
      </c>
    </row>
    <row r="35" spans="2:8" s="91" customFormat="1" ht="28.5">
      <c r="B35" s="92">
        <v>25</v>
      </c>
      <c r="C35" s="93" t="s">
        <v>220</v>
      </c>
      <c r="D35" s="94" t="s">
        <v>222</v>
      </c>
      <c r="E35" s="93" t="s">
        <v>1</v>
      </c>
      <c r="F35" s="95">
        <f>89*3+11*(3+2)/2+639.5*2.5+1.75</f>
        <v>1895</v>
      </c>
      <c r="G35" s="95"/>
      <c r="H35" s="97">
        <f>G35*F35</f>
        <v>0</v>
      </c>
    </row>
    <row r="36" spans="2:8" s="91" customFormat="1" ht="28.5">
      <c r="B36" s="92">
        <v>26</v>
      </c>
      <c r="C36" s="93" t="s">
        <v>189</v>
      </c>
      <c r="D36" s="94" t="s">
        <v>242</v>
      </c>
      <c r="E36" s="93" t="s">
        <v>1</v>
      </c>
      <c r="F36" s="95">
        <f>(70-7-7)*0.6+8*0.5*1+10*3</f>
        <v>67.599999999999994</v>
      </c>
      <c r="G36" s="95"/>
      <c r="H36" s="97">
        <f>G36*F36</f>
        <v>0</v>
      </c>
    </row>
    <row r="37" spans="2:8" s="91" customFormat="1" ht="28.5">
      <c r="B37" s="92">
        <v>27</v>
      </c>
      <c r="C37" s="93" t="s">
        <v>189</v>
      </c>
      <c r="D37" s="94" t="s">
        <v>243</v>
      </c>
      <c r="E37" s="93" t="s">
        <v>1</v>
      </c>
      <c r="F37" s="95">
        <f>2*4*1.5+2*0.5*(7+6)*0.5+1.5</f>
        <v>20</v>
      </c>
      <c r="G37" s="95"/>
      <c r="H37" s="97">
        <f>G37*F37</f>
        <v>0</v>
      </c>
    </row>
    <row r="38" spans="2:8" s="76" customFormat="1" ht="15">
      <c r="B38" s="98" t="s">
        <v>2</v>
      </c>
      <c r="C38" s="99" t="s">
        <v>2</v>
      </c>
      <c r="D38" s="100" t="s">
        <v>192</v>
      </c>
      <c r="E38" s="99" t="s">
        <v>2</v>
      </c>
      <c r="F38" s="101" t="s">
        <v>2</v>
      </c>
      <c r="G38" s="102" t="s">
        <v>2</v>
      </c>
      <c r="H38" s="103">
        <f>SUM(H34:H37)</f>
        <v>0</v>
      </c>
    </row>
    <row r="39" spans="2:8" s="104" customFormat="1" ht="15">
      <c r="B39" s="85" t="s">
        <v>2</v>
      </c>
      <c r="C39" s="86" t="s">
        <v>193</v>
      </c>
      <c r="D39" s="105" t="s">
        <v>22</v>
      </c>
      <c r="E39" s="86" t="s">
        <v>2</v>
      </c>
      <c r="F39" s="88" t="s">
        <v>2</v>
      </c>
      <c r="G39" s="89" t="s">
        <v>2</v>
      </c>
      <c r="H39" s="90" t="s">
        <v>2</v>
      </c>
    </row>
    <row r="40" spans="2:8" s="91" customFormat="1" ht="28.5">
      <c r="B40" s="92">
        <v>28</v>
      </c>
      <c r="C40" s="93" t="s">
        <v>15</v>
      </c>
      <c r="D40" s="94" t="s">
        <v>194</v>
      </c>
      <c r="E40" s="93" t="s">
        <v>1</v>
      </c>
      <c r="F40" s="95">
        <f>739.5*1*2-90*0.5-(3.5+3.5+4+70+30)*1</f>
        <v>1323</v>
      </c>
      <c r="G40" s="95"/>
      <c r="H40" s="97">
        <f>G40*F40</f>
        <v>0</v>
      </c>
    </row>
    <row r="41" spans="2:8" s="76" customFormat="1" ht="15">
      <c r="B41" s="98" t="s">
        <v>2</v>
      </c>
      <c r="C41" s="99" t="s">
        <v>2</v>
      </c>
      <c r="D41" s="100" t="s">
        <v>195</v>
      </c>
      <c r="E41" s="99" t="s">
        <v>2</v>
      </c>
      <c r="F41" s="101" t="s">
        <v>2</v>
      </c>
      <c r="G41" s="102" t="s">
        <v>2</v>
      </c>
      <c r="H41" s="103">
        <f>SUM(H40:H40)</f>
        <v>0</v>
      </c>
    </row>
    <row r="42" spans="2:8" s="104" customFormat="1" ht="15">
      <c r="B42" s="85" t="s">
        <v>2</v>
      </c>
      <c r="C42" s="86" t="s">
        <v>193</v>
      </c>
      <c r="D42" s="105" t="s">
        <v>196</v>
      </c>
      <c r="E42" s="86" t="s">
        <v>2</v>
      </c>
      <c r="F42" s="88" t="s">
        <v>2</v>
      </c>
      <c r="G42" s="89" t="s">
        <v>2</v>
      </c>
      <c r="H42" s="90" t="s">
        <v>2</v>
      </c>
    </row>
    <row r="43" spans="2:8" s="91" customFormat="1" ht="28.5">
      <c r="B43" s="92">
        <v>29</v>
      </c>
      <c r="C43" s="93" t="s">
        <v>223</v>
      </c>
      <c r="D43" s="108" t="s">
        <v>224</v>
      </c>
      <c r="E43" s="93" t="s">
        <v>1</v>
      </c>
      <c r="F43" s="95">
        <f>19.86+1.38</f>
        <v>21.24</v>
      </c>
      <c r="G43" s="95"/>
      <c r="H43" s="97">
        <f>G43*F43</f>
        <v>0</v>
      </c>
    </row>
    <row r="44" spans="2:8" s="91" customFormat="1" ht="28.5">
      <c r="B44" s="92">
        <v>30</v>
      </c>
      <c r="C44" s="107" t="s">
        <v>223</v>
      </c>
      <c r="D44" s="108" t="s">
        <v>225</v>
      </c>
      <c r="E44" s="109" t="s">
        <v>1</v>
      </c>
      <c r="F44" s="95">
        <v>58</v>
      </c>
      <c r="G44" s="95"/>
      <c r="H44" s="97">
        <f>G44*F44</f>
        <v>0</v>
      </c>
    </row>
    <row r="45" spans="2:8" s="91" customFormat="1" ht="28.5">
      <c r="B45" s="92">
        <v>31</v>
      </c>
      <c r="C45" s="107" t="s">
        <v>18</v>
      </c>
      <c r="D45" s="108" t="s">
        <v>197</v>
      </c>
      <c r="E45" s="109" t="s">
        <v>168</v>
      </c>
      <c r="F45" s="95">
        <v>4</v>
      </c>
      <c r="G45" s="95"/>
      <c r="H45" s="97">
        <f>G45*F45</f>
        <v>0</v>
      </c>
    </row>
    <row r="46" spans="2:8" s="91" customFormat="1" ht="28.5">
      <c r="B46" s="92">
        <v>32</v>
      </c>
      <c r="C46" s="107" t="s">
        <v>18</v>
      </c>
      <c r="D46" s="108" t="s">
        <v>198</v>
      </c>
      <c r="E46" s="109" t="s">
        <v>168</v>
      </c>
      <c r="F46" s="95">
        <v>1</v>
      </c>
      <c r="G46" s="95"/>
      <c r="H46" s="97">
        <f>G46*F46</f>
        <v>0</v>
      </c>
    </row>
    <row r="47" spans="2:8" s="91" customFormat="1" ht="15">
      <c r="B47" s="92">
        <v>33</v>
      </c>
      <c r="C47" s="107" t="s">
        <v>244</v>
      </c>
      <c r="D47" s="108" t="s">
        <v>245</v>
      </c>
      <c r="E47" s="109" t="s">
        <v>0</v>
      </c>
      <c r="F47" s="144">
        <f>76+132</f>
        <v>208</v>
      </c>
      <c r="G47" s="95"/>
      <c r="H47" s="97">
        <f>G47*F47</f>
        <v>0</v>
      </c>
    </row>
    <row r="48" spans="2:8" s="76" customFormat="1" ht="15">
      <c r="B48" s="98" t="s">
        <v>2</v>
      </c>
      <c r="C48" s="99" t="s">
        <v>2</v>
      </c>
      <c r="D48" s="100" t="s">
        <v>199</v>
      </c>
      <c r="E48" s="99" t="s">
        <v>2</v>
      </c>
      <c r="F48" s="101" t="s">
        <v>2</v>
      </c>
      <c r="G48" s="102" t="s">
        <v>2</v>
      </c>
      <c r="H48" s="103">
        <f>SUM(H43:H47)</f>
        <v>0</v>
      </c>
    </row>
    <row r="49" spans="2:8" s="110" customFormat="1" ht="15.75">
      <c r="B49" s="85" t="s">
        <v>2</v>
      </c>
      <c r="C49" s="86" t="s">
        <v>19</v>
      </c>
      <c r="D49" s="87" t="s">
        <v>200</v>
      </c>
      <c r="E49" s="86" t="s">
        <v>2</v>
      </c>
      <c r="F49" s="88" t="s">
        <v>2</v>
      </c>
      <c r="G49" s="89" t="s">
        <v>2</v>
      </c>
      <c r="H49" s="90" t="s">
        <v>2</v>
      </c>
    </row>
    <row r="50" spans="2:8" s="91" customFormat="1" ht="28.5">
      <c r="B50" s="92">
        <v>34</v>
      </c>
      <c r="C50" s="93" t="s">
        <v>201</v>
      </c>
      <c r="D50" s="94" t="s">
        <v>202</v>
      </c>
      <c r="E50" s="93" t="s">
        <v>0</v>
      </c>
      <c r="F50" s="95">
        <f>15+6+2*3.5+4+4+7+7+10+1.5</f>
        <v>61.5</v>
      </c>
      <c r="G50" s="95"/>
      <c r="H50" s="97">
        <f>G50*F50</f>
        <v>0</v>
      </c>
    </row>
    <row r="51" spans="2:8" s="91" customFormat="1" ht="28.5">
      <c r="B51" s="92">
        <v>35</v>
      </c>
      <c r="C51" s="93" t="s">
        <v>201</v>
      </c>
      <c r="D51" s="94" t="s">
        <v>246</v>
      </c>
      <c r="E51" s="93" t="s">
        <v>0</v>
      </c>
      <c r="F51" s="95">
        <f>80-7-7</f>
        <v>66</v>
      </c>
      <c r="G51" s="95"/>
      <c r="H51" s="97">
        <f>G51*F51</f>
        <v>0</v>
      </c>
    </row>
    <row r="52" spans="2:8" s="91" customFormat="1" ht="28.5">
      <c r="B52" s="92">
        <v>36</v>
      </c>
      <c r="C52" s="93" t="s">
        <v>226</v>
      </c>
      <c r="D52" s="94" t="s">
        <v>227</v>
      </c>
      <c r="E52" s="93" t="s">
        <v>0</v>
      </c>
      <c r="F52" s="95">
        <f>739.5*2+10-15-6-2*3.5+4*1.5+4*0.5+6</f>
        <v>1475</v>
      </c>
      <c r="G52" s="95"/>
      <c r="H52" s="97">
        <f>G52*F52</f>
        <v>0</v>
      </c>
    </row>
    <row r="53" spans="2:8" s="76" customFormat="1" ht="15">
      <c r="B53" s="98" t="s">
        <v>2</v>
      </c>
      <c r="C53" s="99" t="s">
        <v>2</v>
      </c>
      <c r="D53" s="100" t="s">
        <v>204</v>
      </c>
      <c r="E53" s="99" t="s">
        <v>2</v>
      </c>
      <c r="F53" s="101" t="s">
        <v>2</v>
      </c>
      <c r="G53" s="102" t="s">
        <v>2</v>
      </c>
      <c r="H53" s="103">
        <f>SUM(H50:H52)</f>
        <v>0</v>
      </c>
    </row>
    <row r="54" spans="2:8" s="110" customFormat="1" ht="15.75">
      <c r="B54" s="85" t="s">
        <v>2</v>
      </c>
      <c r="C54" s="86" t="s">
        <v>2</v>
      </c>
      <c r="D54" s="87" t="s">
        <v>205</v>
      </c>
      <c r="E54" s="86" t="s">
        <v>2</v>
      </c>
      <c r="F54" s="88" t="s">
        <v>2</v>
      </c>
      <c r="G54" s="89" t="s">
        <v>2</v>
      </c>
      <c r="H54" s="90" t="s">
        <v>2</v>
      </c>
    </row>
    <row r="55" spans="2:8" s="91" customFormat="1" ht="15">
      <c r="B55" s="92">
        <v>37</v>
      </c>
      <c r="C55" s="93" t="s">
        <v>206</v>
      </c>
      <c r="D55" s="94" t="s">
        <v>207</v>
      </c>
      <c r="E55" s="93" t="s">
        <v>208</v>
      </c>
      <c r="F55" s="95">
        <v>3</v>
      </c>
      <c r="G55" s="95"/>
      <c r="H55" s="97">
        <f>G55*F55</f>
        <v>0</v>
      </c>
    </row>
    <row r="56" spans="2:8" s="91" customFormat="1" ht="28.5">
      <c r="B56" s="92">
        <v>38</v>
      </c>
      <c r="C56" s="142" t="s">
        <v>260</v>
      </c>
      <c r="D56" s="94" t="s">
        <v>261</v>
      </c>
      <c r="E56" s="93" t="s">
        <v>0</v>
      </c>
      <c r="F56" s="95">
        <v>100</v>
      </c>
      <c r="G56" s="95"/>
      <c r="H56" s="97">
        <f>G56*F56</f>
        <v>0</v>
      </c>
    </row>
    <row r="57" spans="2:8" s="91" customFormat="1" ht="15">
      <c r="B57" s="92">
        <v>39</v>
      </c>
      <c r="C57" s="142" t="s">
        <v>2</v>
      </c>
      <c r="D57" s="94" t="s">
        <v>262</v>
      </c>
      <c r="E57" s="93" t="s">
        <v>119</v>
      </c>
      <c r="F57" s="95">
        <f>0.5*(1+0.5)*43</f>
        <v>32.25</v>
      </c>
      <c r="G57" s="95"/>
      <c r="H57" s="97">
        <f>G57*F57</f>
        <v>0</v>
      </c>
    </row>
    <row r="58" spans="2:8" s="91" customFormat="1" ht="15">
      <c r="B58" s="92">
        <v>40</v>
      </c>
      <c r="C58" s="142" t="s">
        <v>210</v>
      </c>
      <c r="D58" s="94" t="s">
        <v>228</v>
      </c>
      <c r="E58" s="93" t="s">
        <v>229</v>
      </c>
      <c r="F58" s="95">
        <v>1</v>
      </c>
      <c r="G58" s="95"/>
      <c r="H58" s="97">
        <f>G58*F58</f>
        <v>0</v>
      </c>
    </row>
    <row r="59" spans="2:8" s="111" customFormat="1" ht="16.5" thickBot="1">
      <c r="B59" s="112" t="s">
        <v>2</v>
      </c>
      <c r="C59" s="113" t="s">
        <v>2</v>
      </c>
      <c r="D59" s="114" t="s">
        <v>209</v>
      </c>
      <c r="E59" s="113" t="s">
        <v>2</v>
      </c>
      <c r="F59" s="115" t="s">
        <v>2</v>
      </c>
      <c r="G59" s="116" t="s">
        <v>2</v>
      </c>
      <c r="H59" s="117">
        <f>SUM(H55:H58)</f>
        <v>0</v>
      </c>
    </row>
    <row r="60" spans="2:8" s="91" customFormat="1" ht="30.75" customHeight="1" thickBot="1">
      <c r="B60" s="118" t="s">
        <v>2</v>
      </c>
      <c r="C60" s="118" t="s">
        <v>2</v>
      </c>
      <c r="D60" s="223" t="s">
        <v>104</v>
      </c>
      <c r="E60" s="223"/>
      <c r="F60" s="223"/>
      <c r="G60" s="120" t="s">
        <v>2</v>
      </c>
      <c r="H60" s="121">
        <f>H14+H32+H38+H41+H48+H53+H59+H19</f>
        <v>0</v>
      </c>
    </row>
    <row r="61" spans="2:8" s="122" customFormat="1" ht="23.25" customHeight="1" thickBot="1">
      <c r="B61" s="123" t="s">
        <v>2</v>
      </c>
      <c r="C61" s="123" t="s">
        <v>2</v>
      </c>
      <c r="D61" s="224" t="s">
        <v>105</v>
      </c>
      <c r="E61" s="224"/>
      <c r="F61" s="224"/>
      <c r="G61" s="125" t="s">
        <v>2</v>
      </c>
      <c r="H61" s="126">
        <f>H60*0.23</f>
        <v>0</v>
      </c>
    </row>
    <row r="62" spans="2:8" s="122" customFormat="1" ht="30.75" customHeight="1" thickBot="1">
      <c r="B62" s="118" t="s">
        <v>2</v>
      </c>
      <c r="C62" s="118" t="s">
        <v>2</v>
      </c>
      <c r="D62" s="223" t="s">
        <v>106</v>
      </c>
      <c r="E62" s="223"/>
      <c r="F62" s="223"/>
      <c r="G62" s="120" t="s">
        <v>2</v>
      </c>
      <c r="H62" s="121">
        <f>H60+H61</f>
        <v>0</v>
      </c>
    </row>
    <row r="63" spans="2:8">
      <c r="D63" s="128"/>
      <c r="E63" s="128"/>
      <c r="F63" s="129"/>
      <c r="G63" s="130"/>
      <c r="H63" s="131"/>
    </row>
    <row r="64" spans="2:8" s="122" customFormat="1" ht="14.25">
      <c r="B64" s="220"/>
      <c r="C64" s="220"/>
      <c r="D64" s="220"/>
      <c r="E64" s="220"/>
      <c r="F64" s="220"/>
      <c r="G64" s="220"/>
      <c r="H64" s="220"/>
    </row>
    <row r="65" spans="1:9" ht="15">
      <c r="A65" s="76"/>
      <c r="B65" s="77"/>
      <c r="C65" s="77"/>
      <c r="D65" s="77"/>
      <c r="E65" s="77"/>
      <c r="F65" s="77"/>
      <c r="G65" s="77"/>
      <c r="H65" s="77"/>
      <c r="I65" s="76"/>
    </row>
    <row r="66" spans="1:9">
      <c r="D66" s="128"/>
      <c r="E66" s="128"/>
      <c r="F66" s="129"/>
      <c r="G66" s="130"/>
      <c r="H66" s="131"/>
    </row>
    <row r="67" spans="1:9">
      <c r="D67" s="128"/>
      <c r="E67" s="128"/>
      <c r="F67" s="129"/>
      <c r="G67" s="130"/>
      <c r="H67" s="131"/>
    </row>
    <row r="68" spans="1:9">
      <c r="D68" s="128"/>
      <c r="E68" s="128"/>
      <c r="F68" s="129"/>
      <c r="G68" s="130"/>
      <c r="H68" s="131"/>
    </row>
    <row r="69" spans="1:9">
      <c r="D69" s="128"/>
      <c r="E69" s="128"/>
      <c r="F69" s="129"/>
      <c r="G69" s="130"/>
      <c r="H69" s="131"/>
    </row>
    <row r="70" spans="1:9">
      <c r="D70" s="128"/>
      <c r="E70" s="128"/>
      <c r="F70" s="129"/>
      <c r="G70" s="130"/>
      <c r="H70" s="131"/>
    </row>
    <row r="71" spans="1:9">
      <c r="D71" s="128"/>
      <c r="E71" s="128"/>
      <c r="F71" s="129"/>
      <c r="G71" s="130"/>
      <c r="H71" s="131"/>
    </row>
    <row r="72" spans="1:9">
      <c r="D72" s="128"/>
      <c r="E72" s="128"/>
      <c r="F72" s="129"/>
      <c r="G72" s="130"/>
      <c r="H72" s="131"/>
    </row>
    <row r="73" spans="1:9">
      <c r="D73" s="128"/>
      <c r="E73" s="128"/>
      <c r="F73" s="129"/>
      <c r="G73" s="130"/>
      <c r="H73" s="131"/>
    </row>
    <row r="74" spans="1:9">
      <c r="D74" s="128"/>
      <c r="E74" s="128"/>
      <c r="F74" s="129"/>
      <c r="G74" s="130"/>
      <c r="H74" s="131"/>
    </row>
    <row r="75" spans="1:9">
      <c r="D75" s="128"/>
      <c r="E75" s="128"/>
      <c r="F75" s="129"/>
      <c r="G75" s="130"/>
      <c r="H75" s="131"/>
    </row>
    <row r="76" spans="1:9">
      <c r="D76" s="128"/>
      <c r="E76" s="128"/>
      <c r="F76" s="129"/>
      <c r="G76" s="130"/>
      <c r="H76" s="131"/>
    </row>
    <row r="77" spans="1:9">
      <c r="D77" s="128"/>
      <c r="E77" s="128"/>
      <c r="F77" s="129"/>
      <c r="G77" s="130"/>
      <c r="H77" s="131"/>
    </row>
    <row r="78" spans="1:9">
      <c r="D78" s="128"/>
      <c r="E78" s="128"/>
      <c r="F78" s="129"/>
      <c r="G78" s="130"/>
      <c r="H78" s="131"/>
    </row>
    <row r="79" spans="1:9">
      <c r="D79" s="128"/>
      <c r="E79" s="128"/>
      <c r="F79" s="129"/>
      <c r="G79" s="130"/>
      <c r="H79" s="131"/>
    </row>
    <row r="80" spans="1:9">
      <c r="D80" s="128"/>
      <c r="E80" s="128"/>
      <c r="F80" s="129"/>
      <c r="G80" s="130"/>
      <c r="H80" s="131"/>
    </row>
    <row r="81" spans="4:8">
      <c r="D81" s="128"/>
      <c r="E81" s="128"/>
      <c r="F81" s="129"/>
      <c r="G81" s="130"/>
      <c r="H81" s="131"/>
    </row>
    <row r="82" spans="4:8">
      <c r="D82" s="128"/>
      <c r="E82" s="128"/>
      <c r="F82" s="129"/>
      <c r="G82" s="130"/>
      <c r="H82" s="131"/>
    </row>
    <row r="83" spans="4:8">
      <c r="D83" s="128"/>
      <c r="E83" s="128"/>
      <c r="F83" s="129"/>
      <c r="G83" s="130"/>
      <c r="H83" s="131"/>
    </row>
    <row r="84" spans="4:8">
      <c r="D84" s="128"/>
      <c r="E84" s="128"/>
      <c r="F84" s="129"/>
      <c r="G84" s="130"/>
      <c r="H84" s="131"/>
    </row>
    <row r="85" spans="4:8">
      <c r="D85" s="128"/>
      <c r="E85" s="128"/>
      <c r="F85" s="129"/>
      <c r="G85" s="130"/>
      <c r="H85" s="131"/>
    </row>
    <row r="86" spans="4:8">
      <c r="D86" s="128"/>
      <c r="E86" s="128"/>
      <c r="F86" s="129"/>
      <c r="G86" s="130"/>
      <c r="H86" s="131"/>
    </row>
    <row r="87" spans="4:8">
      <c r="D87" s="128"/>
      <c r="E87" s="128"/>
      <c r="F87" s="129"/>
      <c r="G87" s="130"/>
      <c r="H87" s="131"/>
    </row>
    <row r="88" spans="4:8">
      <c r="D88" s="128"/>
      <c r="E88" s="128"/>
      <c r="F88" s="129"/>
      <c r="G88" s="130"/>
      <c r="H88" s="131"/>
    </row>
    <row r="89" spans="4:8">
      <c r="D89" s="128"/>
      <c r="E89" s="128"/>
      <c r="F89" s="129"/>
      <c r="G89" s="130"/>
      <c r="H89" s="131"/>
    </row>
    <row r="90" spans="4:8">
      <c r="D90" s="128"/>
      <c r="E90" s="128"/>
      <c r="F90" s="129"/>
      <c r="G90" s="130"/>
      <c r="H90" s="131"/>
    </row>
    <row r="91" spans="4:8">
      <c r="D91" s="128"/>
      <c r="E91" s="128"/>
      <c r="F91" s="129"/>
      <c r="G91" s="130"/>
      <c r="H91" s="131"/>
    </row>
    <row r="92" spans="4:8">
      <c r="D92" s="128"/>
      <c r="E92" s="128"/>
      <c r="F92" s="129"/>
      <c r="G92" s="130"/>
      <c r="H92" s="131"/>
    </row>
    <row r="93" spans="4:8">
      <c r="D93" s="128"/>
      <c r="E93" s="128"/>
      <c r="F93" s="129"/>
      <c r="G93" s="130"/>
      <c r="H93" s="131"/>
    </row>
    <row r="94" spans="4:8">
      <c r="D94" s="128"/>
      <c r="E94" s="128"/>
      <c r="F94" s="129"/>
      <c r="G94" s="130"/>
      <c r="H94" s="131"/>
    </row>
    <row r="95" spans="4:8">
      <c r="D95" s="128"/>
      <c r="E95" s="128"/>
      <c r="F95" s="129"/>
      <c r="G95" s="130"/>
      <c r="H95" s="131"/>
    </row>
    <row r="96" spans="4:8">
      <c r="D96" s="128"/>
      <c r="E96" s="128"/>
      <c r="F96" s="129"/>
      <c r="G96" s="130"/>
      <c r="H96" s="131"/>
    </row>
    <row r="97" spans="4:8">
      <c r="D97" s="128"/>
      <c r="E97" s="128"/>
      <c r="F97" s="129"/>
      <c r="G97" s="130"/>
      <c r="H97" s="131"/>
    </row>
    <row r="98" spans="4:8">
      <c r="D98" s="128"/>
      <c r="E98" s="128"/>
      <c r="F98" s="129"/>
      <c r="G98" s="130"/>
      <c r="H98" s="131"/>
    </row>
    <row r="99" spans="4:8">
      <c r="D99" s="128"/>
      <c r="E99" s="128"/>
      <c r="F99" s="129"/>
      <c r="G99" s="130"/>
      <c r="H99" s="131"/>
    </row>
    <row r="100" spans="4:8">
      <c r="D100" s="128"/>
      <c r="E100" s="128"/>
      <c r="F100" s="129"/>
      <c r="G100" s="130"/>
      <c r="H100" s="131"/>
    </row>
    <row r="101" spans="4:8">
      <c r="D101" s="128"/>
      <c r="E101" s="128"/>
      <c r="F101" s="129"/>
      <c r="G101" s="130"/>
      <c r="H101" s="131"/>
    </row>
    <row r="102" spans="4:8">
      <c r="D102" s="128"/>
      <c r="E102" s="128"/>
      <c r="F102" s="129"/>
      <c r="G102" s="130"/>
      <c r="H102" s="131"/>
    </row>
    <row r="103" spans="4:8">
      <c r="D103" s="128"/>
      <c r="E103" s="128"/>
      <c r="F103" s="129"/>
      <c r="G103" s="130"/>
      <c r="H103" s="131"/>
    </row>
    <row r="104" spans="4:8">
      <c r="D104" s="128"/>
      <c r="E104" s="128"/>
      <c r="F104" s="129"/>
      <c r="G104" s="130"/>
      <c r="H104" s="131"/>
    </row>
    <row r="105" spans="4:8">
      <c r="D105" s="128"/>
      <c r="E105" s="128"/>
      <c r="F105" s="129"/>
      <c r="G105" s="130"/>
      <c r="H105" s="131"/>
    </row>
    <row r="106" spans="4:8">
      <c r="D106" s="128"/>
      <c r="E106" s="128"/>
      <c r="F106" s="129"/>
      <c r="G106" s="130"/>
      <c r="H106" s="131"/>
    </row>
    <row r="107" spans="4:8">
      <c r="D107" s="128"/>
      <c r="E107" s="128"/>
      <c r="F107" s="129"/>
      <c r="G107" s="130"/>
      <c r="H107" s="131"/>
    </row>
    <row r="108" spans="4:8">
      <c r="D108" s="128"/>
      <c r="E108" s="128"/>
      <c r="F108" s="129"/>
      <c r="G108" s="130"/>
      <c r="H108" s="131"/>
    </row>
    <row r="109" spans="4:8">
      <c r="D109" s="128"/>
      <c r="E109" s="128"/>
      <c r="F109" s="129"/>
      <c r="G109" s="130"/>
      <c r="H109" s="131"/>
    </row>
    <row r="110" spans="4:8">
      <c r="D110" s="128"/>
      <c r="E110" s="128"/>
      <c r="F110" s="129"/>
      <c r="G110" s="130"/>
      <c r="H110" s="131"/>
    </row>
    <row r="111" spans="4:8">
      <c r="D111" s="128"/>
      <c r="E111" s="128"/>
      <c r="F111" s="129"/>
      <c r="G111" s="130"/>
      <c r="H111" s="131"/>
    </row>
    <row r="112" spans="4:8">
      <c r="D112" s="128"/>
      <c r="E112" s="128"/>
      <c r="F112" s="129"/>
      <c r="G112" s="130"/>
      <c r="H112" s="131"/>
    </row>
    <row r="113" spans="4:8">
      <c r="D113" s="128"/>
      <c r="E113" s="128"/>
      <c r="F113" s="129"/>
      <c r="G113" s="130"/>
      <c r="H113" s="131"/>
    </row>
    <row r="114" spans="4:8">
      <c r="D114" s="128"/>
      <c r="E114" s="128"/>
      <c r="F114" s="129"/>
      <c r="G114" s="130"/>
      <c r="H114" s="131"/>
    </row>
    <row r="115" spans="4:8">
      <c r="D115" s="128"/>
      <c r="E115" s="128"/>
      <c r="F115" s="129"/>
      <c r="G115" s="130"/>
      <c r="H115" s="131"/>
    </row>
    <row r="116" spans="4:8">
      <c r="D116" s="128"/>
      <c r="E116" s="128"/>
      <c r="F116" s="129"/>
      <c r="G116" s="130"/>
      <c r="H116" s="131"/>
    </row>
    <row r="117" spans="4:8">
      <c r="D117" s="128"/>
      <c r="E117" s="128"/>
      <c r="F117" s="129"/>
      <c r="G117" s="130"/>
      <c r="H117" s="131"/>
    </row>
    <row r="118" spans="4:8">
      <c r="D118" s="128"/>
      <c r="E118" s="128"/>
      <c r="F118" s="129"/>
      <c r="G118" s="130"/>
      <c r="H118" s="131"/>
    </row>
    <row r="119" spans="4:8">
      <c r="D119" s="128"/>
      <c r="E119" s="128"/>
      <c r="F119" s="129"/>
      <c r="G119" s="130"/>
      <c r="H119" s="131"/>
    </row>
    <row r="120" spans="4:8">
      <c r="D120" s="128"/>
      <c r="E120" s="128"/>
      <c r="F120" s="129"/>
      <c r="G120" s="130"/>
      <c r="H120" s="131"/>
    </row>
    <row r="121" spans="4:8">
      <c r="D121" s="128"/>
      <c r="E121" s="128"/>
      <c r="F121" s="129"/>
      <c r="G121" s="130"/>
      <c r="H121" s="131"/>
    </row>
    <row r="122" spans="4:8">
      <c r="D122" s="128"/>
      <c r="E122" s="128"/>
      <c r="F122" s="129"/>
      <c r="G122" s="130"/>
      <c r="H122" s="131"/>
    </row>
    <row r="123" spans="4:8">
      <c r="D123" s="128"/>
      <c r="E123" s="128"/>
      <c r="F123" s="129"/>
      <c r="G123" s="130"/>
      <c r="H123" s="131"/>
    </row>
    <row r="124" spans="4:8">
      <c r="D124" s="128"/>
      <c r="E124" s="128"/>
      <c r="F124" s="129"/>
      <c r="G124" s="130"/>
      <c r="H124" s="131"/>
    </row>
    <row r="125" spans="4:8">
      <c r="D125" s="128"/>
      <c r="E125" s="128"/>
      <c r="F125" s="129"/>
      <c r="G125" s="130"/>
      <c r="H125" s="131"/>
    </row>
    <row r="126" spans="4:8">
      <c r="D126" s="128"/>
      <c r="E126" s="128"/>
      <c r="F126" s="129"/>
      <c r="G126" s="130"/>
      <c r="H126" s="131"/>
    </row>
    <row r="127" spans="4:8">
      <c r="D127" s="128"/>
      <c r="E127" s="128"/>
      <c r="F127" s="129"/>
      <c r="G127" s="130"/>
      <c r="H127" s="131"/>
    </row>
    <row r="128" spans="4:8">
      <c r="D128" s="128"/>
      <c r="E128" s="128"/>
      <c r="F128" s="129"/>
      <c r="G128" s="130"/>
      <c r="H128" s="131"/>
    </row>
    <row r="129" spans="4:8">
      <c r="D129" s="128"/>
      <c r="E129" s="128"/>
      <c r="F129" s="129"/>
      <c r="G129" s="130"/>
      <c r="H129" s="131"/>
    </row>
    <row r="130" spans="4:8">
      <c r="D130" s="128"/>
      <c r="E130" s="128"/>
      <c r="F130" s="129"/>
      <c r="G130" s="130"/>
      <c r="H130" s="131"/>
    </row>
    <row r="131" spans="4:8">
      <c r="D131" s="128"/>
      <c r="E131" s="128"/>
      <c r="F131" s="129"/>
      <c r="G131" s="130"/>
      <c r="H131" s="131"/>
    </row>
    <row r="132" spans="4:8">
      <c r="D132" s="128"/>
      <c r="E132" s="128"/>
      <c r="F132" s="129"/>
      <c r="G132" s="130"/>
      <c r="H132" s="131"/>
    </row>
    <row r="133" spans="4:8">
      <c r="D133" s="128"/>
      <c r="E133" s="128"/>
      <c r="F133" s="129"/>
      <c r="G133" s="130"/>
      <c r="H133" s="131"/>
    </row>
    <row r="134" spans="4:8">
      <c r="D134" s="128"/>
      <c r="E134" s="128"/>
      <c r="F134" s="129"/>
      <c r="G134" s="130"/>
      <c r="H134" s="131"/>
    </row>
    <row r="135" spans="4:8">
      <c r="D135" s="128"/>
      <c r="E135" s="128"/>
      <c r="F135" s="129"/>
      <c r="G135" s="130"/>
      <c r="H135" s="131"/>
    </row>
    <row r="136" spans="4:8">
      <c r="D136" s="128"/>
      <c r="E136" s="128"/>
      <c r="F136" s="129"/>
      <c r="G136" s="130"/>
      <c r="H136" s="131"/>
    </row>
    <row r="137" spans="4:8">
      <c r="D137" s="128"/>
      <c r="E137" s="128"/>
      <c r="F137" s="129"/>
      <c r="G137" s="130"/>
      <c r="H137" s="131"/>
    </row>
    <row r="138" spans="4:8">
      <c r="D138" s="128"/>
      <c r="E138" s="128"/>
      <c r="F138" s="129"/>
      <c r="G138" s="130"/>
      <c r="H138" s="131"/>
    </row>
    <row r="139" spans="4:8">
      <c r="D139" s="128"/>
      <c r="E139" s="128"/>
      <c r="F139" s="129"/>
      <c r="G139" s="130"/>
      <c r="H139" s="131"/>
    </row>
    <row r="140" spans="4:8">
      <c r="D140" s="128"/>
      <c r="E140" s="128"/>
      <c r="F140" s="129"/>
      <c r="G140" s="130"/>
      <c r="H140" s="131"/>
    </row>
    <row r="141" spans="4:8">
      <c r="D141" s="128"/>
      <c r="E141" s="128"/>
      <c r="F141" s="129"/>
      <c r="G141" s="130"/>
      <c r="H141" s="131"/>
    </row>
    <row r="142" spans="4:8">
      <c r="D142" s="128"/>
      <c r="E142" s="128"/>
      <c r="F142" s="129"/>
      <c r="G142" s="130"/>
      <c r="H142" s="131"/>
    </row>
    <row r="143" spans="4:8">
      <c r="D143" s="128"/>
      <c r="E143" s="128"/>
      <c r="F143" s="129"/>
      <c r="G143" s="130"/>
      <c r="H143" s="131"/>
    </row>
    <row r="144" spans="4:8">
      <c r="D144" s="128"/>
      <c r="E144" s="128"/>
      <c r="F144" s="129"/>
      <c r="G144" s="130"/>
      <c r="H144" s="131"/>
    </row>
    <row r="145" spans="4:8">
      <c r="D145" s="128"/>
      <c r="E145" s="128"/>
      <c r="F145" s="129"/>
      <c r="G145" s="130"/>
      <c r="H145" s="131"/>
    </row>
    <row r="146" spans="4:8">
      <c r="D146" s="128"/>
      <c r="E146" s="128"/>
      <c r="F146" s="129"/>
      <c r="G146" s="130"/>
      <c r="H146" s="131"/>
    </row>
    <row r="147" spans="4:8">
      <c r="D147" s="128"/>
      <c r="E147" s="128"/>
      <c r="F147" s="129"/>
      <c r="G147" s="130"/>
      <c r="H147" s="131"/>
    </row>
    <row r="148" spans="4:8">
      <c r="D148" s="128"/>
      <c r="E148" s="128"/>
      <c r="F148" s="129"/>
      <c r="G148" s="130"/>
      <c r="H148" s="131"/>
    </row>
    <row r="149" spans="4:8">
      <c r="D149" s="128"/>
      <c r="E149" s="128"/>
      <c r="F149" s="129"/>
      <c r="G149" s="130"/>
      <c r="H149" s="131"/>
    </row>
    <row r="150" spans="4:8">
      <c r="D150" s="128"/>
      <c r="E150" s="128"/>
      <c r="F150" s="129"/>
      <c r="G150" s="130"/>
      <c r="H150" s="131"/>
    </row>
    <row r="151" spans="4:8">
      <c r="D151" s="128"/>
      <c r="E151" s="128"/>
      <c r="F151" s="129"/>
      <c r="G151" s="130"/>
      <c r="H151" s="131"/>
    </row>
    <row r="152" spans="4:8">
      <c r="D152" s="128"/>
      <c r="E152" s="128"/>
      <c r="F152" s="129"/>
      <c r="G152" s="130"/>
      <c r="H152" s="131"/>
    </row>
    <row r="153" spans="4:8">
      <c r="D153" s="128"/>
      <c r="E153" s="128"/>
      <c r="F153" s="129"/>
      <c r="G153" s="130"/>
      <c r="H153" s="131"/>
    </row>
    <row r="154" spans="4:8">
      <c r="D154" s="128"/>
      <c r="E154" s="128"/>
      <c r="F154" s="129"/>
      <c r="G154" s="130"/>
      <c r="H154" s="131"/>
    </row>
    <row r="155" spans="4:8">
      <c r="D155" s="128"/>
      <c r="E155" s="128"/>
      <c r="F155" s="129"/>
      <c r="G155" s="130"/>
      <c r="H155" s="131"/>
    </row>
    <row r="156" spans="4:8">
      <c r="D156" s="128"/>
      <c r="E156" s="128"/>
      <c r="F156" s="129"/>
      <c r="G156" s="130"/>
      <c r="H156" s="131"/>
    </row>
    <row r="157" spans="4:8">
      <c r="D157" s="128"/>
      <c r="E157" s="128"/>
      <c r="F157" s="129"/>
      <c r="G157" s="130"/>
      <c r="H157" s="131"/>
    </row>
    <row r="158" spans="4:8">
      <c r="D158" s="128"/>
      <c r="E158" s="128"/>
      <c r="F158" s="129"/>
      <c r="G158" s="130"/>
      <c r="H158" s="131"/>
    </row>
    <row r="159" spans="4:8">
      <c r="D159" s="128"/>
      <c r="E159" s="128"/>
      <c r="F159" s="129"/>
      <c r="G159" s="130"/>
      <c r="H159" s="131"/>
    </row>
    <row r="160" spans="4:8">
      <c r="D160" s="128"/>
      <c r="E160" s="128"/>
      <c r="F160" s="129"/>
      <c r="G160" s="130"/>
      <c r="H160" s="131"/>
    </row>
    <row r="161" spans="4:8">
      <c r="D161" s="128"/>
      <c r="E161" s="128"/>
      <c r="F161" s="129"/>
      <c r="G161" s="130"/>
      <c r="H161" s="131"/>
    </row>
    <row r="162" spans="4:8">
      <c r="D162" s="128"/>
      <c r="E162" s="128"/>
      <c r="F162" s="129"/>
      <c r="G162" s="130"/>
      <c r="H162" s="131"/>
    </row>
    <row r="163" spans="4:8">
      <c r="D163" s="128"/>
      <c r="E163" s="128"/>
      <c r="F163" s="129"/>
      <c r="G163" s="130"/>
      <c r="H163" s="131"/>
    </row>
    <row r="164" spans="4:8">
      <c r="D164" s="128"/>
      <c r="E164" s="128"/>
      <c r="F164" s="129"/>
      <c r="G164" s="130"/>
      <c r="H164" s="131"/>
    </row>
    <row r="165" spans="4:8">
      <c r="D165" s="128"/>
      <c r="E165" s="128"/>
      <c r="F165" s="129"/>
      <c r="G165" s="130"/>
      <c r="H165" s="131"/>
    </row>
    <row r="166" spans="4:8">
      <c r="D166" s="128"/>
      <c r="E166" s="128"/>
      <c r="F166" s="129"/>
      <c r="G166" s="130"/>
      <c r="H166" s="131"/>
    </row>
    <row r="167" spans="4:8">
      <c r="D167" s="128"/>
      <c r="E167" s="128"/>
      <c r="F167" s="129"/>
      <c r="G167" s="130"/>
      <c r="H167" s="131"/>
    </row>
    <row r="168" spans="4:8">
      <c r="D168" s="128"/>
      <c r="E168" s="128"/>
      <c r="F168" s="129"/>
      <c r="G168" s="130"/>
      <c r="H168" s="131"/>
    </row>
    <row r="169" spans="4:8">
      <c r="D169" s="128"/>
      <c r="E169" s="128"/>
      <c r="F169" s="129"/>
      <c r="G169" s="130"/>
      <c r="H169" s="131"/>
    </row>
    <row r="170" spans="4:8">
      <c r="D170" s="128"/>
      <c r="E170" s="128"/>
      <c r="F170" s="129"/>
      <c r="G170" s="130"/>
      <c r="H170" s="131"/>
    </row>
    <row r="171" spans="4:8">
      <c r="D171" s="128"/>
      <c r="E171" s="128"/>
      <c r="F171" s="129"/>
      <c r="G171" s="130"/>
      <c r="H171" s="131"/>
    </row>
    <row r="172" spans="4:8">
      <c r="D172" s="128"/>
      <c r="E172" s="128"/>
      <c r="F172" s="129"/>
      <c r="G172" s="130"/>
      <c r="H172" s="131"/>
    </row>
    <row r="173" spans="4:8">
      <c r="D173" s="128"/>
      <c r="E173" s="128"/>
      <c r="F173" s="129"/>
      <c r="G173" s="130"/>
      <c r="H173" s="131"/>
    </row>
    <row r="174" spans="4:8">
      <c r="D174" s="128"/>
      <c r="E174" s="128"/>
      <c r="F174" s="129"/>
      <c r="G174" s="130"/>
      <c r="H174" s="131"/>
    </row>
    <row r="175" spans="4:8">
      <c r="D175" s="128"/>
      <c r="E175" s="128"/>
      <c r="F175" s="129"/>
      <c r="G175" s="130"/>
      <c r="H175" s="131"/>
    </row>
    <row r="176" spans="4:8">
      <c r="D176" s="128"/>
      <c r="E176" s="128"/>
      <c r="F176" s="129"/>
      <c r="G176" s="130"/>
      <c r="H176" s="131"/>
    </row>
    <row r="177" spans="4:8">
      <c r="D177" s="128"/>
      <c r="E177" s="128"/>
      <c r="F177" s="129"/>
      <c r="G177" s="130"/>
      <c r="H177" s="131"/>
    </row>
    <row r="178" spans="4:8">
      <c r="D178" s="128"/>
      <c r="E178" s="128"/>
      <c r="F178" s="129"/>
      <c r="G178" s="130"/>
      <c r="H178" s="131"/>
    </row>
    <row r="179" spans="4:8">
      <c r="D179" s="128"/>
      <c r="E179" s="128"/>
      <c r="F179" s="129"/>
      <c r="G179" s="130"/>
      <c r="H179" s="131"/>
    </row>
    <row r="180" spans="4:8">
      <c r="D180" s="128"/>
      <c r="E180" s="128"/>
      <c r="F180" s="129"/>
      <c r="G180" s="130"/>
      <c r="H180" s="131"/>
    </row>
    <row r="181" spans="4:8">
      <c r="D181" s="128"/>
      <c r="E181" s="128"/>
      <c r="F181" s="129"/>
      <c r="G181" s="130"/>
      <c r="H181" s="131"/>
    </row>
    <row r="182" spans="4:8">
      <c r="D182" s="128"/>
      <c r="E182" s="128"/>
      <c r="F182" s="129"/>
      <c r="G182" s="130"/>
      <c r="H182" s="131"/>
    </row>
    <row r="183" spans="4:8">
      <c r="D183" s="128"/>
      <c r="E183" s="128"/>
      <c r="F183" s="129"/>
      <c r="G183" s="130"/>
      <c r="H183" s="131"/>
    </row>
    <row r="184" spans="4:8">
      <c r="D184" s="128"/>
      <c r="E184" s="128"/>
      <c r="F184" s="129"/>
      <c r="G184" s="130"/>
      <c r="H184" s="131"/>
    </row>
    <row r="185" spans="4:8">
      <c r="D185" s="128"/>
      <c r="E185" s="128"/>
      <c r="F185" s="129"/>
      <c r="G185" s="130"/>
      <c r="H185" s="131"/>
    </row>
    <row r="186" spans="4:8">
      <c r="D186" s="128"/>
      <c r="E186" s="128"/>
      <c r="F186" s="129"/>
      <c r="G186" s="130"/>
      <c r="H186" s="131"/>
    </row>
    <row r="187" spans="4:8">
      <c r="D187" s="128"/>
      <c r="E187" s="128"/>
      <c r="F187" s="129"/>
      <c r="G187" s="130"/>
      <c r="H187" s="131"/>
    </row>
    <row r="188" spans="4:8">
      <c r="D188" s="128"/>
      <c r="E188" s="128"/>
      <c r="F188" s="129"/>
      <c r="G188" s="130"/>
      <c r="H188" s="131"/>
    </row>
    <row r="189" spans="4:8">
      <c r="D189" s="128"/>
      <c r="E189" s="128"/>
      <c r="F189" s="129"/>
      <c r="G189" s="130"/>
      <c r="H189" s="131"/>
    </row>
    <row r="190" spans="4:8">
      <c r="D190" s="128"/>
      <c r="E190" s="128"/>
      <c r="F190" s="129"/>
      <c r="G190" s="130"/>
      <c r="H190" s="131"/>
    </row>
    <row r="191" spans="4:8">
      <c r="D191" s="128"/>
      <c r="E191" s="128"/>
      <c r="F191" s="129"/>
      <c r="G191" s="130"/>
      <c r="H191" s="131"/>
    </row>
    <row r="192" spans="4:8">
      <c r="D192" s="128"/>
      <c r="E192" s="128"/>
      <c r="F192" s="129"/>
      <c r="G192" s="130"/>
      <c r="H192" s="131"/>
    </row>
    <row r="193" spans="4:8">
      <c r="D193" s="128"/>
      <c r="E193" s="128"/>
      <c r="F193" s="129"/>
      <c r="G193" s="130"/>
      <c r="H193" s="131"/>
    </row>
    <row r="194" spans="4:8">
      <c r="D194" s="128"/>
      <c r="E194" s="128"/>
      <c r="F194" s="129"/>
      <c r="G194" s="130"/>
      <c r="H194" s="131"/>
    </row>
    <row r="195" spans="4:8">
      <c r="D195" s="128"/>
      <c r="E195" s="128"/>
      <c r="F195" s="129"/>
      <c r="G195" s="130"/>
      <c r="H195" s="131"/>
    </row>
    <row r="196" spans="4:8">
      <c r="D196" s="128"/>
      <c r="E196" s="128"/>
      <c r="F196" s="129"/>
      <c r="G196" s="130"/>
      <c r="H196" s="131"/>
    </row>
    <row r="197" spans="4:8">
      <c r="D197" s="128"/>
      <c r="E197" s="128"/>
      <c r="F197" s="129"/>
      <c r="G197" s="130"/>
      <c r="H197" s="131"/>
    </row>
    <row r="198" spans="4:8">
      <c r="D198" s="128"/>
      <c r="E198" s="128"/>
      <c r="F198" s="129"/>
      <c r="G198" s="130"/>
      <c r="H198" s="131"/>
    </row>
    <row r="199" spans="4:8">
      <c r="D199" s="128"/>
      <c r="E199" s="128"/>
      <c r="F199" s="129"/>
      <c r="G199" s="130"/>
      <c r="H199" s="131"/>
    </row>
    <row r="200" spans="4:8">
      <c r="D200" s="128"/>
      <c r="E200" s="128"/>
      <c r="F200" s="129"/>
      <c r="G200" s="130"/>
      <c r="H200" s="131"/>
    </row>
    <row r="201" spans="4:8">
      <c r="D201" s="128"/>
      <c r="E201" s="128"/>
      <c r="F201" s="129"/>
      <c r="G201" s="130"/>
      <c r="H201" s="131"/>
    </row>
    <row r="202" spans="4:8">
      <c r="D202" s="128"/>
      <c r="E202" s="128"/>
      <c r="F202" s="129"/>
      <c r="G202" s="130"/>
      <c r="H202" s="131"/>
    </row>
    <row r="203" spans="4:8">
      <c r="D203" s="128"/>
      <c r="E203" s="128"/>
      <c r="F203" s="129"/>
      <c r="G203" s="130"/>
      <c r="H203" s="131"/>
    </row>
    <row r="204" spans="4:8">
      <c r="D204" s="128"/>
      <c r="E204" s="128"/>
      <c r="F204" s="129"/>
      <c r="G204" s="130"/>
      <c r="H204" s="131"/>
    </row>
    <row r="205" spans="4:8">
      <c r="D205" s="128"/>
      <c r="E205" s="128"/>
      <c r="F205" s="129"/>
      <c r="G205" s="130"/>
      <c r="H205" s="131"/>
    </row>
    <row r="206" spans="4:8">
      <c r="D206" s="128"/>
      <c r="E206" s="128"/>
      <c r="F206" s="129"/>
      <c r="G206" s="130"/>
      <c r="H206" s="131"/>
    </row>
    <row r="207" spans="4:8">
      <c r="D207" s="128"/>
      <c r="E207" s="128"/>
      <c r="F207" s="129"/>
      <c r="G207" s="130"/>
      <c r="H207" s="131"/>
    </row>
    <row r="208" spans="4:8">
      <c r="D208" s="128"/>
      <c r="E208" s="128"/>
      <c r="F208" s="129"/>
      <c r="G208" s="130"/>
      <c r="H208" s="131"/>
    </row>
    <row r="209" spans="4:8">
      <c r="D209" s="128"/>
      <c r="E209" s="128"/>
      <c r="F209" s="129"/>
      <c r="G209" s="130"/>
      <c r="H209" s="131"/>
    </row>
    <row r="210" spans="4:8">
      <c r="D210" s="128"/>
      <c r="E210" s="128"/>
      <c r="F210" s="129"/>
      <c r="G210" s="130"/>
      <c r="H210" s="131"/>
    </row>
    <row r="211" spans="4:8">
      <c r="D211" s="128"/>
      <c r="E211" s="128"/>
      <c r="F211" s="129"/>
      <c r="G211" s="130"/>
      <c r="H211" s="131"/>
    </row>
    <row r="212" spans="4:8">
      <c r="D212" s="128"/>
      <c r="E212" s="128"/>
      <c r="F212" s="129"/>
      <c r="G212" s="130"/>
      <c r="H212" s="131"/>
    </row>
    <row r="213" spans="4:8">
      <c r="D213" s="128"/>
      <c r="E213" s="128"/>
      <c r="F213" s="129"/>
      <c r="G213" s="130"/>
      <c r="H213" s="131"/>
    </row>
    <row r="214" spans="4:8">
      <c r="D214" s="128"/>
      <c r="E214" s="128"/>
      <c r="F214" s="129"/>
      <c r="G214" s="130"/>
      <c r="H214" s="131"/>
    </row>
    <row r="215" spans="4:8">
      <c r="D215" s="128"/>
      <c r="E215" s="128"/>
      <c r="F215" s="129"/>
      <c r="G215" s="130"/>
      <c r="H215" s="131"/>
    </row>
    <row r="216" spans="4:8">
      <c r="D216" s="128"/>
      <c r="E216" s="128"/>
      <c r="F216" s="129"/>
      <c r="G216" s="130"/>
      <c r="H216" s="131"/>
    </row>
    <row r="217" spans="4:8">
      <c r="D217" s="128"/>
      <c r="E217" s="128"/>
      <c r="F217" s="129"/>
      <c r="G217" s="130"/>
      <c r="H217" s="131"/>
    </row>
    <row r="218" spans="4:8">
      <c r="D218" s="128"/>
      <c r="E218" s="128"/>
      <c r="F218" s="129"/>
      <c r="G218" s="130"/>
      <c r="H218" s="131"/>
    </row>
    <row r="219" spans="4:8">
      <c r="D219" s="128"/>
      <c r="E219" s="128"/>
      <c r="F219" s="129"/>
      <c r="G219" s="130"/>
      <c r="H219" s="131"/>
    </row>
    <row r="220" spans="4:8">
      <c r="D220" s="128"/>
      <c r="E220" s="128"/>
      <c r="F220" s="129"/>
      <c r="G220" s="130"/>
      <c r="H220" s="131"/>
    </row>
    <row r="221" spans="4:8">
      <c r="D221" s="128"/>
      <c r="E221" s="128"/>
      <c r="F221" s="129"/>
      <c r="G221" s="130"/>
      <c r="H221" s="131"/>
    </row>
    <row r="222" spans="4:8">
      <c r="D222" s="128"/>
      <c r="E222" s="128"/>
      <c r="F222" s="129"/>
      <c r="G222" s="130"/>
      <c r="H222" s="131"/>
    </row>
    <row r="223" spans="4:8">
      <c r="D223" s="128"/>
      <c r="E223" s="128"/>
      <c r="F223" s="129"/>
      <c r="G223" s="130"/>
      <c r="H223" s="131"/>
    </row>
    <row r="224" spans="4:8">
      <c r="D224" s="128"/>
      <c r="E224" s="128"/>
      <c r="F224" s="129"/>
      <c r="G224" s="130"/>
      <c r="H224" s="131"/>
    </row>
    <row r="225" spans="4:8">
      <c r="D225" s="128"/>
      <c r="E225" s="128"/>
      <c r="F225" s="129"/>
      <c r="G225" s="130"/>
      <c r="H225" s="131"/>
    </row>
    <row r="226" spans="4:8">
      <c r="D226" s="128"/>
      <c r="E226" s="128"/>
      <c r="F226" s="129"/>
      <c r="G226" s="130"/>
      <c r="H226" s="131"/>
    </row>
    <row r="227" spans="4:8">
      <c r="D227" s="128"/>
      <c r="E227" s="128"/>
      <c r="F227" s="129"/>
      <c r="G227" s="130"/>
      <c r="H227" s="131"/>
    </row>
    <row r="228" spans="4:8">
      <c r="D228" s="128"/>
      <c r="E228" s="128"/>
      <c r="F228" s="129"/>
      <c r="G228" s="130"/>
      <c r="H228" s="131"/>
    </row>
    <row r="229" spans="4:8">
      <c r="D229" s="128"/>
      <c r="E229" s="128"/>
      <c r="F229" s="129"/>
      <c r="G229" s="130"/>
      <c r="H229" s="131"/>
    </row>
    <row r="230" spans="4:8">
      <c r="D230" s="128"/>
      <c r="E230" s="128"/>
      <c r="F230" s="129"/>
      <c r="G230" s="130"/>
      <c r="H230" s="131"/>
    </row>
    <row r="231" spans="4:8">
      <c r="D231" s="128"/>
      <c r="E231" s="128"/>
      <c r="F231" s="129"/>
      <c r="G231" s="130"/>
      <c r="H231" s="131"/>
    </row>
    <row r="232" spans="4:8">
      <c r="D232" s="128"/>
      <c r="E232" s="128"/>
      <c r="F232" s="129"/>
      <c r="G232" s="130"/>
      <c r="H232" s="131"/>
    </row>
    <row r="233" spans="4:8">
      <c r="D233" s="128"/>
      <c r="E233" s="128"/>
      <c r="F233" s="129"/>
      <c r="G233" s="130"/>
      <c r="H233" s="131"/>
    </row>
    <row r="234" spans="4:8">
      <c r="D234" s="128"/>
      <c r="E234" s="128"/>
      <c r="F234" s="129"/>
      <c r="G234" s="130"/>
      <c r="H234" s="131"/>
    </row>
    <row r="235" spans="4:8">
      <c r="D235" s="128"/>
      <c r="E235" s="128"/>
      <c r="F235" s="129"/>
      <c r="G235" s="130"/>
      <c r="H235" s="131"/>
    </row>
    <row r="236" spans="4:8">
      <c r="D236" s="128"/>
      <c r="E236" s="128"/>
      <c r="F236" s="129"/>
      <c r="G236" s="130"/>
      <c r="H236" s="131"/>
    </row>
    <row r="237" spans="4:8">
      <c r="D237" s="128"/>
      <c r="E237" s="128"/>
      <c r="F237" s="129"/>
      <c r="G237" s="130"/>
      <c r="H237" s="131"/>
    </row>
    <row r="238" spans="4:8">
      <c r="D238" s="128"/>
      <c r="E238" s="128"/>
      <c r="F238" s="129"/>
      <c r="G238" s="130"/>
      <c r="H238" s="131"/>
    </row>
    <row r="239" spans="4:8">
      <c r="D239" s="128"/>
      <c r="E239" s="128"/>
      <c r="F239" s="129"/>
      <c r="G239" s="130"/>
      <c r="H239" s="131"/>
    </row>
    <row r="240" spans="4:8">
      <c r="D240" s="128"/>
      <c r="E240" s="128"/>
      <c r="F240" s="129"/>
      <c r="G240" s="130"/>
      <c r="H240" s="131"/>
    </row>
    <row r="241" spans="4:8">
      <c r="D241" s="128"/>
      <c r="E241" s="128"/>
      <c r="F241" s="129"/>
      <c r="G241" s="130"/>
      <c r="H241" s="131"/>
    </row>
    <row r="242" spans="4:8">
      <c r="D242" s="128"/>
      <c r="E242" s="128"/>
      <c r="F242" s="129"/>
      <c r="G242" s="130"/>
      <c r="H242" s="131"/>
    </row>
    <row r="243" spans="4:8">
      <c r="D243" s="128"/>
      <c r="E243" s="128"/>
      <c r="F243" s="129"/>
      <c r="G243" s="130"/>
      <c r="H243" s="131"/>
    </row>
    <row r="244" spans="4:8">
      <c r="D244" s="128"/>
      <c r="E244" s="128"/>
      <c r="F244" s="129"/>
      <c r="G244" s="130"/>
      <c r="H244" s="131"/>
    </row>
    <row r="245" spans="4:8">
      <c r="D245" s="128"/>
      <c r="E245" s="128"/>
      <c r="F245" s="129"/>
      <c r="G245" s="130"/>
      <c r="H245" s="131"/>
    </row>
    <row r="246" spans="4:8">
      <c r="D246" s="128"/>
      <c r="E246" s="128"/>
      <c r="F246" s="129"/>
      <c r="G246" s="130"/>
      <c r="H246" s="131"/>
    </row>
    <row r="247" spans="4:8">
      <c r="D247" s="128"/>
      <c r="E247" s="128"/>
      <c r="F247" s="129"/>
      <c r="G247" s="130"/>
      <c r="H247" s="131"/>
    </row>
    <row r="248" spans="4:8">
      <c r="D248" s="128"/>
      <c r="E248" s="128"/>
      <c r="F248" s="129"/>
      <c r="G248" s="130"/>
      <c r="H248" s="131"/>
    </row>
    <row r="249" spans="4:8">
      <c r="D249" s="128"/>
      <c r="E249" s="128"/>
      <c r="F249" s="129"/>
      <c r="G249" s="130"/>
      <c r="H249" s="131"/>
    </row>
    <row r="250" spans="4:8">
      <c r="D250" s="128"/>
      <c r="E250" s="128"/>
      <c r="F250" s="129"/>
      <c r="G250" s="130"/>
      <c r="H250" s="131"/>
    </row>
    <row r="251" spans="4:8">
      <c r="D251" s="128"/>
      <c r="E251" s="128"/>
      <c r="F251" s="129"/>
      <c r="G251" s="130"/>
      <c r="H251" s="131"/>
    </row>
    <row r="252" spans="4:8">
      <c r="D252" s="128"/>
      <c r="E252" s="128"/>
      <c r="F252" s="129"/>
      <c r="G252" s="130"/>
      <c r="H252" s="131"/>
    </row>
    <row r="253" spans="4:8">
      <c r="D253" s="128"/>
      <c r="E253" s="128"/>
      <c r="F253" s="129"/>
      <c r="G253" s="130"/>
      <c r="H253" s="131"/>
    </row>
    <row r="254" spans="4:8">
      <c r="D254" s="128"/>
      <c r="E254" s="128"/>
      <c r="F254" s="129"/>
      <c r="G254" s="130"/>
      <c r="H254" s="131"/>
    </row>
    <row r="255" spans="4:8">
      <c r="D255" s="128"/>
      <c r="E255" s="128"/>
      <c r="F255" s="129"/>
      <c r="G255" s="130"/>
      <c r="H255" s="131"/>
    </row>
    <row r="256" spans="4:8">
      <c r="D256" s="128"/>
      <c r="E256" s="128"/>
      <c r="F256" s="129"/>
      <c r="G256" s="130"/>
      <c r="H256" s="131"/>
    </row>
    <row r="257" spans="4:8">
      <c r="D257" s="128"/>
      <c r="E257" s="128"/>
      <c r="F257" s="129"/>
      <c r="G257" s="130"/>
      <c r="H257" s="131"/>
    </row>
    <row r="258" spans="4:8">
      <c r="D258" s="128"/>
      <c r="E258" s="128"/>
      <c r="F258" s="129"/>
      <c r="G258" s="130"/>
      <c r="H258" s="131"/>
    </row>
    <row r="259" spans="4:8">
      <c r="D259" s="128"/>
      <c r="E259" s="128"/>
      <c r="F259" s="129"/>
      <c r="G259" s="130"/>
      <c r="H259" s="131"/>
    </row>
    <row r="260" spans="4:8">
      <c r="D260" s="128"/>
      <c r="E260" s="128"/>
      <c r="F260" s="129"/>
      <c r="G260" s="130"/>
      <c r="H260" s="131"/>
    </row>
    <row r="261" spans="4:8">
      <c r="D261" s="128"/>
      <c r="E261" s="128"/>
      <c r="F261" s="129"/>
      <c r="G261" s="130"/>
      <c r="H261" s="131"/>
    </row>
    <row r="262" spans="4:8">
      <c r="D262" s="128"/>
      <c r="E262" s="128"/>
      <c r="F262" s="129"/>
      <c r="G262" s="130"/>
      <c r="H262" s="131"/>
    </row>
    <row r="263" spans="4:8">
      <c r="D263" s="128"/>
      <c r="E263" s="128"/>
      <c r="F263" s="129"/>
      <c r="G263" s="130"/>
      <c r="H263" s="131"/>
    </row>
    <row r="264" spans="4:8">
      <c r="D264" s="128"/>
      <c r="E264" s="128"/>
      <c r="F264" s="129"/>
      <c r="G264" s="130"/>
      <c r="H264" s="131"/>
    </row>
    <row r="265" spans="4:8">
      <c r="D265" s="128"/>
      <c r="E265" s="128"/>
      <c r="F265" s="129"/>
      <c r="G265" s="130"/>
      <c r="H265" s="131"/>
    </row>
    <row r="266" spans="4:8">
      <c r="D266" s="128"/>
      <c r="E266" s="128"/>
      <c r="F266" s="129"/>
      <c r="G266" s="130"/>
      <c r="H266" s="131"/>
    </row>
    <row r="267" spans="4:8">
      <c r="D267" s="128"/>
      <c r="E267" s="128"/>
      <c r="F267" s="129"/>
      <c r="G267" s="130"/>
      <c r="H267" s="131"/>
    </row>
    <row r="268" spans="4:8">
      <c r="D268" s="128"/>
      <c r="E268" s="128"/>
      <c r="F268" s="129"/>
      <c r="G268" s="130"/>
      <c r="H268" s="131"/>
    </row>
    <row r="269" spans="4:8">
      <c r="D269" s="128"/>
      <c r="E269" s="128"/>
      <c r="F269" s="129"/>
      <c r="G269" s="130"/>
      <c r="H269" s="131"/>
    </row>
    <row r="270" spans="4:8">
      <c r="D270" s="128"/>
      <c r="E270" s="128"/>
      <c r="F270" s="129"/>
      <c r="G270" s="130"/>
      <c r="H270" s="131"/>
    </row>
    <row r="271" spans="4:8">
      <c r="D271" s="128"/>
      <c r="E271" s="128"/>
      <c r="F271" s="129"/>
      <c r="G271" s="130"/>
      <c r="H271" s="131"/>
    </row>
    <row r="272" spans="4:8">
      <c r="D272" s="128"/>
      <c r="E272" s="128"/>
      <c r="F272" s="129"/>
      <c r="G272" s="130"/>
      <c r="H272" s="131"/>
    </row>
    <row r="273" spans="4:8">
      <c r="D273" s="128"/>
      <c r="E273" s="128"/>
      <c r="F273" s="129"/>
      <c r="G273" s="130"/>
      <c r="H273" s="131"/>
    </row>
    <row r="274" spans="4:8">
      <c r="D274" s="128"/>
      <c r="E274" s="128"/>
      <c r="F274" s="129"/>
      <c r="G274" s="130"/>
      <c r="H274" s="131"/>
    </row>
    <row r="275" spans="4:8">
      <c r="D275" s="128"/>
      <c r="E275" s="128"/>
      <c r="F275" s="129"/>
      <c r="G275" s="130"/>
      <c r="H275" s="131"/>
    </row>
    <row r="276" spans="4:8">
      <c r="D276" s="128"/>
      <c r="E276" s="128"/>
      <c r="F276" s="129"/>
      <c r="G276" s="130"/>
      <c r="H276" s="131"/>
    </row>
    <row r="277" spans="4:8">
      <c r="D277" s="128"/>
      <c r="E277" s="128"/>
      <c r="F277" s="129"/>
      <c r="G277" s="130"/>
      <c r="H277" s="131"/>
    </row>
    <row r="278" spans="4:8">
      <c r="D278" s="128"/>
      <c r="E278" s="128"/>
      <c r="F278" s="129"/>
      <c r="G278" s="130"/>
      <c r="H278" s="131"/>
    </row>
    <row r="279" spans="4:8">
      <c r="D279" s="128"/>
      <c r="E279" s="128"/>
      <c r="F279" s="129"/>
      <c r="G279" s="130"/>
      <c r="H279" s="131"/>
    </row>
    <row r="280" spans="4:8">
      <c r="D280" s="128"/>
      <c r="E280" s="128"/>
      <c r="F280" s="129"/>
      <c r="G280" s="130"/>
      <c r="H280" s="131"/>
    </row>
    <row r="281" spans="4:8">
      <c r="D281" s="128"/>
      <c r="E281" s="128"/>
      <c r="F281" s="129"/>
      <c r="G281" s="130"/>
      <c r="H281" s="131"/>
    </row>
    <row r="282" spans="4:8">
      <c r="D282" s="128"/>
      <c r="E282" s="128"/>
      <c r="F282" s="129"/>
      <c r="G282" s="130"/>
      <c r="H282" s="131"/>
    </row>
    <row r="283" spans="4:8">
      <c r="D283" s="128"/>
      <c r="E283" s="128"/>
      <c r="F283" s="129"/>
      <c r="G283" s="130"/>
      <c r="H283" s="131"/>
    </row>
    <row r="284" spans="4:8">
      <c r="D284" s="128"/>
      <c r="E284" s="128"/>
      <c r="F284" s="129"/>
      <c r="G284" s="130"/>
      <c r="H284" s="131"/>
    </row>
    <row r="285" spans="4:8">
      <c r="D285" s="128"/>
      <c r="E285" s="128"/>
      <c r="F285" s="129"/>
      <c r="G285" s="130"/>
      <c r="H285" s="131"/>
    </row>
    <row r="286" spans="4:8">
      <c r="D286" s="128"/>
      <c r="E286" s="128"/>
      <c r="F286" s="129"/>
      <c r="G286" s="130"/>
      <c r="H286" s="131"/>
    </row>
    <row r="287" spans="4:8">
      <c r="D287" s="128"/>
      <c r="E287" s="128"/>
      <c r="F287" s="129"/>
      <c r="G287" s="130"/>
      <c r="H287" s="131"/>
    </row>
    <row r="288" spans="4:8">
      <c r="D288" s="128"/>
      <c r="E288" s="128"/>
      <c r="F288" s="129"/>
      <c r="G288" s="130"/>
      <c r="H288" s="131"/>
    </row>
    <row r="289" spans="4:8">
      <c r="D289" s="128"/>
      <c r="E289" s="128"/>
      <c r="F289" s="129"/>
      <c r="G289" s="130"/>
      <c r="H289" s="131"/>
    </row>
    <row r="290" spans="4:8">
      <c r="D290" s="128"/>
      <c r="E290" s="128"/>
      <c r="F290" s="129"/>
      <c r="G290" s="130"/>
      <c r="H290" s="131"/>
    </row>
    <row r="291" spans="4:8">
      <c r="D291" s="128"/>
      <c r="E291" s="128"/>
      <c r="F291" s="129"/>
      <c r="G291" s="130"/>
      <c r="H291" s="131"/>
    </row>
    <row r="292" spans="4:8">
      <c r="D292" s="128"/>
      <c r="E292" s="128"/>
      <c r="F292" s="129"/>
      <c r="G292" s="130"/>
      <c r="H292" s="131"/>
    </row>
    <row r="293" spans="4:8">
      <c r="D293" s="128"/>
      <c r="E293" s="128"/>
      <c r="F293" s="129"/>
      <c r="G293" s="130"/>
      <c r="H293" s="131"/>
    </row>
    <row r="294" spans="4:8">
      <c r="D294" s="128"/>
      <c r="E294" s="128"/>
      <c r="F294" s="129"/>
      <c r="G294" s="130"/>
      <c r="H294" s="131"/>
    </row>
    <row r="295" spans="4:8">
      <c r="D295" s="128"/>
      <c r="E295" s="128"/>
      <c r="F295" s="129"/>
      <c r="G295" s="130"/>
      <c r="H295" s="131"/>
    </row>
    <row r="296" spans="4:8">
      <c r="D296" s="128"/>
      <c r="E296" s="128"/>
      <c r="F296" s="129"/>
      <c r="G296" s="130"/>
      <c r="H296" s="131"/>
    </row>
    <row r="297" spans="4:8">
      <c r="D297" s="128"/>
      <c r="E297" s="128"/>
      <c r="F297" s="129"/>
      <c r="G297" s="130"/>
      <c r="H297" s="131"/>
    </row>
    <row r="298" spans="4:8">
      <c r="D298" s="128"/>
      <c r="E298" s="128"/>
      <c r="F298" s="129"/>
      <c r="G298" s="130"/>
      <c r="H298" s="131"/>
    </row>
    <row r="299" spans="4:8">
      <c r="D299" s="128"/>
      <c r="E299" s="128"/>
      <c r="F299" s="129"/>
      <c r="G299" s="130"/>
      <c r="H299" s="131"/>
    </row>
    <row r="300" spans="4:8">
      <c r="D300" s="128"/>
      <c r="E300" s="128"/>
      <c r="F300" s="129"/>
      <c r="G300" s="130"/>
      <c r="H300" s="131"/>
    </row>
    <row r="301" spans="4:8">
      <c r="D301" s="128"/>
      <c r="E301" s="128"/>
      <c r="F301" s="129"/>
      <c r="G301" s="130"/>
      <c r="H301" s="131"/>
    </row>
    <row r="302" spans="4:8">
      <c r="D302" s="128"/>
      <c r="E302" s="128"/>
      <c r="F302" s="129"/>
      <c r="G302" s="130"/>
      <c r="H302" s="131"/>
    </row>
    <row r="303" spans="4:8">
      <c r="D303" s="128"/>
      <c r="E303" s="128"/>
      <c r="F303" s="129"/>
      <c r="G303" s="130"/>
      <c r="H303" s="131"/>
    </row>
    <row r="304" spans="4:8">
      <c r="D304" s="128"/>
      <c r="E304" s="128"/>
      <c r="F304" s="129"/>
      <c r="G304" s="130"/>
      <c r="H304" s="131"/>
    </row>
    <row r="305" spans="4:8">
      <c r="D305" s="128"/>
      <c r="E305" s="128"/>
      <c r="F305" s="129"/>
      <c r="G305" s="130"/>
      <c r="H305" s="131"/>
    </row>
    <row r="306" spans="4:8">
      <c r="D306" s="128"/>
      <c r="E306" s="128"/>
      <c r="F306" s="129"/>
      <c r="G306" s="130"/>
      <c r="H306" s="131"/>
    </row>
    <row r="307" spans="4:8">
      <c r="D307" s="128"/>
      <c r="E307" s="128"/>
      <c r="F307" s="129"/>
      <c r="G307" s="130"/>
      <c r="H307" s="131"/>
    </row>
    <row r="308" spans="4:8">
      <c r="D308" s="128"/>
      <c r="E308" s="128"/>
      <c r="F308" s="129"/>
      <c r="G308" s="130"/>
      <c r="H308" s="131"/>
    </row>
    <row r="309" spans="4:8">
      <c r="D309" s="128"/>
      <c r="E309" s="128"/>
      <c r="F309" s="129"/>
      <c r="G309" s="130"/>
      <c r="H309" s="131"/>
    </row>
    <row r="310" spans="4:8">
      <c r="D310" s="128"/>
      <c r="E310" s="128"/>
      <c r="F310" s="129"/>
      <c r="G310" s="130"/>
      <c r="H310" s="131"/>
    </row>
    <row r="311" spans="4:8">
      <c r="D311" s="128"/>
      <c r="E311" s="128"/>
      <c r="F311" s="129"/>
      <c r="G311" s="130"/>
      <c r="H311" s="131"/>
    </row>
    <row r="312" spans="4:8">
      <c r="D312" s="128"/>
      <c r="E312" s="128"/>
      <c r="F312" s="129"/>
      <c r="G312" s="130"/>
      <c r="H312" s="131"/>
    </row>
    <row r="313" spans="4:8">
      <c r="D313" s="128"/>
      <c r="E313" s="128"/>
      <c r="F313" s="129"/>
      <c r="G313" s="130"/>
      <c r="H313" s="131"/>
    </row>
    <row r="314" spans="4:8">
      <c r="D314" s="128"/>
      <c r="E314" s="128"/>
      <c r="F314" s="129"/>
      <c r="G314" s="130"/>
      <c r="H314" s="131"/>
    </row>
    <row r="315" spans="4:8">
      <c r="D315" s="128"/>
      <c r="E315" s="128"/>
      <c r="F315" s="129"/>
      <c r="G315" s="130"/>
      <c r="H315" s="131"/>
    </row>
    <row r="316" spans="4:8">
      <c r="D316" s="128"/>
      <c r="E316" s="128"/>
      <c r="F316" s="129"/>
      <c r="G316" s="130"/>
      <c r="H316" s="131"/>
    </row>
    <row r="317" spans="4:8">
      <c r="D317" s="128"/>
      <c r="E317" s="128"/>
      <c r="F317" s="129"/>
      <c r="G317" s="130"/>
      <c r="H317" s="131"/>
    </row>
    <row r="318" spans="4:8">
      <c r="D318" s="128"/>
      <c r="E318" s="128"/>
      <c r="F318" s="129"/>
      <c r="G318" s="130"/>
      <c r="H318" s="131"/>
    </row>
    <row r="319" spans="4:8">
      <c r="D319" s="128"/>
      <c r="E319" s="128"/>
      <c r="F319" s="129"/>
      <c r="G319" s="130"/>
      <c r="H319" s="131"/>
    </row>
    <row r="320" spans="4:8">
      <c r="D320" s="128"/>
      <c r="E320" s="128"/>
      <c r="F320" s="129"/>
      <c r="G320" s="130"/>
      <c r="H320" s="131"/>
    </row>
    <row r="321" spans="4:8">
      <c r="D321" s="128"/>
      <c r="E321" s="128"/>
      <c r="F321" s="129"/>
      <c r="G321" s="130"/>
      <c r="H321" s="131"/>
    </row>
    <row r="322" spans="4:8">
      <c r="D322" s="128"/>
      <c r="E322" s="128"/>
      <c r="F322" s="129"/>
      <c r="G322" s="130"/>
      <c r="H322" s="131"/>
    </row>
    <row r="323" spans="4:8">
      <c r="D323" s="128"/>
      <c r="E323" s="128"/>
      <c r="F323" s="129"/>
      <c r="G323" s="130"/>
      <c r="H323" s="131"/>
    </row>
    <row r="324" spans="4:8">
      <c r="D324" s="128"/>
      <c r="E324" s="128"/>
      <c r="F324" s="129"/>
      <c r="G324" s="130"/>
      <c r="H324" s="131"/>
    </row>
    <row r="325" spans="4:8">
      <c r="D325" s="128"/>
      <c r="E325" s="128"/>
      <c r="F325" s="129"/>
      <c r="G325" s="130"/>
      <c r="H325" s="131"/>
    </row>
    <row r="326" spans="4:8">
      <c r="D326" s="128"/>
      <c r="E326" s="128"/>
      <c r="F326" s="129"/>
      <c r="G326" s="130"/>
      <c r="H326" s="131"/>
    </row>
    <row r="327" spans="4:8">
      <c r="D327" s="128"/>
      <c r="E327" s="128"/>
      <c r="F327" s="129"/>
      <c r="G327" s="130"/>
      <c r="H327" s="131"/>
    </row>
    <row r="328" spans="4:8">
      <c r="D328" s="128"/>
      <c r="E328" s="128"/>
      <c r="F328" s="129"/>
      <c r="G328" s="130"/>
      <c r="H328" s="131"/>
    </row>
    <row r="329" spans="4:8">
      <c r="D329" s="128"/>
      <c r="E329" s="128"/>
      <c r="F329" s="129"/>
      <c r="G329" s="130"/>
      <c r="H329" s="131"/>
    </row>
    <row r="330" spans="4:8">
      <c r="D330" s="128"/>
      <c r="E330" s="128"/>
      <c r="F330" s="129"/>
      <c r="G330" s="130"/>
      <c r="H330" s="131"/>
    </row>
    <row r="331" spans="4:8">
      <c r="D331" s="128"/>
      <c r="E331" s="128"/>
      <c r="F331" s="129"/>
      <c r="G331" s="130"/>
      <c r="H331" s="131"/>
    </row>
    <row r="332" spans="4:8">
      <c r="D332" s="128"/>
      <c r="E332" s="128"/>
      <c r="F332" s="129"/>
      <c r="G332" s="130"/>
      <c r="H332" s="131"/>
    </row>
    <row r="333" spans="4:8">
      <c r="D333" s="128"/>
      <c r="E333" s="128"/>
      <c r="F333" s="129"/>
      <c r="G333" s="130"/>
      <c r="H333" s="131"/>
    </row>
    <row r="334" spans="4:8">
      <c r="D334" s="128"/>
      <c r="E334" s="128"/>
      <c r="F334" s="129"/>
      <c r="G334" s="130"/>
      <c r="H334" s="131"/>
    </row>
    <row r="335" spans="4:8">
      <c r="D335" s="128"/>
      <c r="E335" s="128"/>
      <c r="F335" s="129"/>
      <c r="G335" s="130"/>
      <c r="H335" s="131"/>
    </row>
    <row r="336" spans="4:8">
      <c r="D336" s="128"/>
      <c r="E336" s="128"/>
      <c r="F336" s="129"/>
      <c r="G336" s="130"/>
      <c r="H336" s="131"/>
    </row>
    <row r="337" spans="4:8">
      <c r="D337" s="128"/>
      <c r="E337" s="128"/>
      <c r="F337" s="129"/>
      <c r="G337" s="130"/>
      <c r="H337" s="131"/>
    </row>
    <row r="338" spans="4:8">
      <c r="D338" s="128"/>
      <c r="E338" s="128"/>
      <c r="F338" s="129"/>
      <c r="G338" s="130"/>
      <c r="H338" s="131"/>
    </row>
    <row r="339" spans="4:8">
      <c r="D339" s="128"/>
      <c r="E339" s="128"/>
      <c r="F339" s="129"/>
      <c r="G339" s="130"/>
      <c r="H339" s="131"/>
    </row>
    <row r="340" spans="4:8">
      <c r="D340" s="128"/>
      <c r="E340" s="128"/>
      <c r="F340" s="129"/>
      <c r="G340" s="130"/>
      <c r="H340" s="131"/>
    </row>
    <row r="341" spans="4:8">
      <c r="D341" s="128"/>
      <c r="E341" s="128"/>
      <c r="F341" s="129"/>
      <c r="G341" s="130"/>
      <c r="H341" s="131"/>
    </row>
    <row r="342" spans="4:8">
      <c r="D342" s="128"/>
      <c r="E342" s="128"/>
      <c r="F342" s="129"/>
      <c r="G342" s="130"/>
      <c r="H342" s="131"/>
    </row>
    <row r="343" spans="4:8">
      <c r="D343" s="128"/>
      <c r="E343" s="128"/>
      <c r="F343" s="129"/>
      <c r="G343" s="130"/>
      <c r="H343" s="131"/>
    </row>
    <row r="344" spans="4:8">
      <c r="D344" s="128"/>
      <c r="E344" s="128"/>
      <c r="F344" s="129"/>
      <c r="G344" s="130"/>
      <c r="H344" s="131"/>
    </row>
    <row r="345" spans="4:8">
      <c r="D345" s="128"/>
      <c r="E345" s="128"/>
      <c r="F345" s="129"/>
      <c r="G345" s="130"/>
      <c r="H345" s="131"/>
    </row>
    <row r="346" spans="4:8">
      <c r="D346" s="128"/>
      <c r="E346" s="128"/>
      <c r="F346" s="129"/>
      <c r="G346" s="130"/>
      <c r="H346" s="131"/>
    </row>
    <row r="347" spans="4:8">
      <c r="D347" s="128"/>
      <c r="E347" s="128"/>
      <c r="F347" s="129"/>
      <c r="G347" s="130"/>
      <c r="H347" s="131"/>
    </row>
    <row r="348" spans="4:8">
      <c r="D348" s="128"/>
      <c r="E348" s="128"/>
      <c r="F348" s="129"/>
      <c r="G348" s="130"/>
      <c r="H348" s="131"/>
    </row>
    <row r="349" spans="4:8">
      <c r="D349" s="128"/>
      <c r="E349" s="128"/>
      <c r="F349" s="129"/>
      <c r="G349" s="130"/>
      <c r="H349" s="131"/>
    </row>
    <row r="350" spans="4:8">
      <c r="D350" s="128"/>
      <c r="E350" s="128"/>
      <c r="F350" s="129"/>
      <c r="G350" s="130"/>
      <c r="H350" s="131"/>
    </row>
    <row r="351" spans="4:8">
      <c r="D351" s="128"/>
      <c r="E351" s="128"/>
      <c r="F351" s="129"/>
      <c r="G351" s="130"/>
      <c r="H351" s="131"/>
    </row>
    <row r="352" spans="4:8">
      <c r="D352" s="128"/>
      <c r="E352" s="128"/>
      <c r="F352" s="129"/>
      <c r="G352" s="130"/>
      <c r="H352" s="131"/>
    </row>
    <row r="353" spans="4:8">
      <c r="D353" s="128"/>
      <c r="E353" s="128"/>
      <c r="F353" s="129"/>
      <c r="G353" s="130"/>
      <c r="H353" s="131"/>
    </row>
    <row r="354" spans="4:8">
      <c r="D354" s="128"/>
      <c r="E354" s="128"/>
      <c r="F354" s="129"/>
      <c r="G354" s="130"/>
      <c r="H354" s="131"/>
    </row>
    <row r="355" spans="4:8">
      <c r="D355" s="128"/>
      <c r="E355" s="128"/>
      <c r="F355" s="129"/>
      <c r="G355" s="130"/>
      <c r="H355" s="131"/>
    </row>
    <row r="356" spans="4:8">
      <c r="D356" s="128"/>
      <c r="E356" s="128"/>
      <c r="F356" s="129"/>
      <c r="G356" s="130"/>
      <c r="H356" s="131"/>
    </row>
    <row r="357" spans="4:8">
      <c r="D357" s="128"/>
      <c r="E357" s="128"/>
      <c r="F357" s="129"/>
      <c r="G357" s="130"/>
      <c r="H357" s="131"/>
    </row>
    <row r="358" spans="4:8">
      <c r="D358" s="128"/>
      <c r="E358" s="128"/>
      <c r="F358" s="129"/>
      <c r="G358" s="130"/>
      <c r="H358" s="131"/>
    </row>
    <row r="359" spans="4:8">
      <c r="D359" s="128"/>
      <c r="E359" s="128"/>
      <c r="F359" s="129"/>
      <c r="G359" s="130"/>
      <c r="H359" s="131"/>
    </row>
    <row r="360" spans="4:8">
      <c r="D360" s="128"/>
      <c r="E360" s="128"/>
      <c r="F360" s="129"/>
      <c r="G360" s="130"/>
      <c r="H360" s="131"/>
    </row>
    <row r="361" spans="4:8">
      <c r="D361" s="128"/>
      <c r="E361" s="128"/>
      <c r="F361" s="129"/>
      <c r="G361" s="130"/>
      <c r="H361" s="131"/>
    </row>
    <row r="362" spans="4:8">
      <c r="D362" s="128"/>
      <c r="E362" s="128"/>
      <c r="F362" s="129"/>
      <c r="G362" s="130"/>
      <c r="H362" s="131"/>
    </row>
    <row r="363" spans="4:8">
      <c r="D363" s="128"/>
      <c r="E363" s="128"/>
      <c r="F363" s="129"/>
      <c r="G363" s="130"/>
      <c r="H363" s="131"/>
    </row>
    <row r="364" spans="4:8">
      <c r="D364" s="128"/>
      <c r="E364" s="128"/>
      <c r="F364" s="129"/>
      <c r="G364" s="130"/>
      <c r="H364" s="131"/>
    </row>
    <row r="365" spans="4:8">
      <c r="D365" s="128"/>
      <c r="E365" s="128"/>
      <c r="F365" s="129"/>
      <c r="G365" s="130"/>
      <c r="H365" s="131"/>
    </row>
    <row r="366" spans="4:8">
      <c r="D366" s="128"/>
      <c r="E366" s="128"/>
      <c r="F366" s="129"/>
      <c r="G366" s="130"/>
      <c r="H366" s="131"/>
    </row>
    <row r="367" spans="4:8">
      <c r="D367" s="128"/>
      <c r="E367" s="128"/>
      <c r="F367" s="129"/>
      <c r="G367" s="130"/>
      <c r="H367" s="131"/>
    </row>
    <row r="368" spans="4:8">
      <c r="D368" s="128"/>
      <c r="E368" s="128"/>
      <c r="F368" s="129"/>
      <c r="G368" s="130"/>
      <c r="H368" s="131"/>
    </row>
    <row r="369" spans="4:8">
      <c r="D369" s="128"/>
      <c r="E369" s="128"/>
      <c r="F369" s="129"/>
      <c r="G369" s="130"/>
      <c r="H369" s="131"/>
    </row>
    <row r="370" spans="4:8">
      <c r="D370" s="128"/>
      <c r="E370" s="128"/>
      <c r="F370" s="129"/>
      <c r="G370" s="130"/>
      <c r="H370" s="131"/>
    </row>
    <row r="371" spans="4:8">
      <c r="D371" s="128"/>
      <c r="E371" s="128"/>
      <c r="F371" s="129"/>
      <c r="G371" s="130"/>
      <c r="H371" s="131"/>
    </row>
    <row r="372" spans="4:8">
      <c r="D372" s="128"/>
      <c r="E372" s="128"/>
      <c r="F372" s="129"/>
      <c r="G372" s="130"/>
      <c r="H372" s="131"/>
    </row>
    <row r="373" spans="4:8">
      <c r="D373" s="128"/>
      <c r="E373" s="128"/>
      <c r="F373" s="129"/>
      <c r="G373" s="130"/>
      <c r="H373" s="131"/>
    </row>
    <row r="374" spans="4:8">
      <c r="D374" s="128"/>
      <c r="E374" s="128"/>
      <c r="F374" s="129"/>
      <c r="G374" s="130"/>
      <c r="H374" s="131"/>
    </row>
    <row r="375" spans="4:8">
      <c r="D375" s="128"/>
      <c r="E375" s="128"/>
      <c r="F375" s="129"/>
      <c r="G375" s="130"/>
      <c r="H375" s="131"/>
    </row>
    <row r="376" spans="4:8">
      <c r="D376" s="128"/>
      <c r="E376" s="128"/>
      <c r="F376" s="129"/>
      <c r="G376" s="130"/>
      <c r="H376" s="131"/>
    </row>
    <row r="377" spans="4:8">
      <c r="D377" s="128"/>
      <c r="E377" s="128"/>
      <c r="F377" s="129"/>
      <c r="G377" s="130"/>
      <c r="H377" s="131"/>
    </row>
    <row r="378" spans="4:8">
      <c r="D378" s="128"/>
      <c r="E378" s="128"/>
      <c r="F378" s="129"/>
      <c r="G378" s="130"/>
      <c r="H378" s="131"/>
    </row>
    <row r="379" spans="4:8">
      <c r="D379" s="128"/>
      <c r="E379" s="128"/>
      <c r="F379" s="129"/>
      <c r="G379" s="130"/>
      <c r="H379" s="131"/>
    </row>
    <row r="380" spans="4:8">
      <c r="D380" s="128"/>
      <c r="E380" s="128"/>
      <c r="F380" s="129"/>
      <c r="G380" s="130"/>
      <c r="H380" s="131"/>
    </row>
    <row r="381" spans="4:8">
      <c r="D381" s="128"/>
      <c r="E381" s="128"/>
      <c r="F381" s="129"/>
      <c r="G381" s="130"/>
      <c r="H381" s="131"/>
    </row>
    <row r="382" spans="4:8">
      <c r="D382" s="128"/>
      <c r="E382" s="128"/>
      <c r="F382" s="129"/>
      <c r="G382" s="130"/>
      <c r="H382" s="131"/>
    </row>
    <row r="383" spans="4:8">
      <c r="D383" s="128"/>
      <c r="E383" s="128"/>
      <c r="F383" s="129"/>
      <c r="G383" s="130"/>
      <c r="H383" s="131"/>
    </row>
    <row r="384" spans="4:8">
      <c r="D384" s="128"/>
      <c r="E384" s="128"/>
      <c r="F384" s="129"/>
      <c r="G384" s="130"/>
      <c r="H384" s="131"/>
    </row>
    <row r="385" spans="4:8">
      <c r="D385" s="128"/>
      <c r="E385" s="128"/>
      <c r="F385" s="129"/>
      <c r="G385" s="130"/>
      <c r="H385" s="131"/>
    </row>
    <row r="386" spans="4:8">
      <c r="D386" s="128"/>
      <c r="E386" s="128"/>
      <c r="F386" s="129"/>
      <c r="G386" s="130"/>
      <c r="H386" s="131"/>
    </row>
    <row r="387" spans="4:8">
      <c r="D387" s="128"/>
      <c r="E387" s="128"/>
      <c r="F387" s="129"/>
      <c r="G387" s="130"/>
      <c r="H387" s="131"/>
    </row>
    <row r="388" spans="4:8">
      <c r="D388" s="128"/>
      <c r="E388" s="128"/>
      <c r="F388" s="129"/>
      <c r="G388" s="130"/>
      <c r="H388" s="131"/>
    </row>
    <row r="389" spans="4:8">
      <c r="D389" s="128"/>
      <c r="E389" s="128"/>
      <c r="F389" s="129"/>
      <c r="G389" s="130"/>
      <c r="H389" s="131"/>
    </row>
    <row r="390" spans="4:8">
      <c r="D390" s="128"/>
      <c r="E390" s="128"/>
      <c r="F390" s="129"/>
      <c r="G390" s="130"/>
      <c r="H390" s="131"/>
    </row>
    <row r="391" spans="4:8">
      <c r="D391" s="128"/>
      <c r="E391" s="128"/>
      <c r="F391" s="129"/>
      <c r="G391" s="130"/>
      <c r="H391" s="131"/>
    </row>
    <row r="392" spans="4:8">
      <c r="D392" s="128"/>
      <c r="E392" s="128"/>
      <c r="F392" s="129"/>
      <c r="G392" s="130"/>
      <c r="H392" s="131"/>
    </row>
    <row r="393" spans="4:8">
      <c r="D393" s="128"/>
      <c r="E393" s="128"/>
      <c r="F393" s="129"/>
      <c r="G393" s="130"/>
      <c r="H393" s="131"/>
    </row>
    <row r="394" spans="4:8">
      <c r="D394" s="128"/>
      <c r="E394" s="128"/>
      <c r="F394" s="129"/>
      <c r="G394" s="130"/>
      <c r="H394" s="131"/>
    </row>
    <row r="395" spans="4:8">
      <c r="D395" s="128"/>
      <c r="E395" s="128"/>
      <c r="F395" s="129"/>
      <c r="G395" s="130"/>
      <c r="H395" s="131"/>
    </row>
    <row r="396" spans="4:8">
      <c r="D396" s="128"/>
      <c r="E396" s="128"/>
      <c r="F396" s="129"/>
      <c r="G396" s="130"/>
      <c r="H396" s="131"/>
    </row>
    <row r="397" spans="4:8">
      <c r="D397" s="128"/>
      <c r="E397" s="128"/>
      <c r="F397" s="129"/>
      <c r="G397" s="130"/>
      <c r="H397" s="131"/>
    </row>
    <row r="398" spans="4:8">
      <c r="D398" s="128"/>
      <c r="E398" s="128"/>
      <c r="F398" s="129"/>
      <c r="G398" s="130"/>
      <c r="H398" s="131"/>
    </row>
    <row r="399" spans="4:8">
      <c r="D399" s="128"/>
      <c r="E399" s="128"/>
      <c r="F399" s="129"/>
      <c r="G399" s="130"/>
      <c r="H399" s="131"/>
    </row>
    <row r="400" spans="4:8">
      <c r="D400" s="128"/>
      <c r="E400" s="128"/>
      <c r="F400" s="129"/>
      <c r="G400" s="130"/>
      <c r="H400" s="131"/>
    </row>
    <row r="401" spans="4:8">
      <c r="D401" s="128"/>
      <c r="E401" s="128"/>
      <c r="F401" s="129"/>
      <c r="G401" s="130"/>
      <c r="H401" s="131"/>
    </row>
    <row r="402" spans="4:8">
      <c r="D402" s="128"/>
      <c r="E402" s="128"/>
      <c r="F402" s="129"/>
      <c r="G402" s="130"/>
      <c r="H402" s="131"/>
    </row>
    <row r="403" spans="4:8">
      <c r="D403" s="128"/>
      <c r="E403" s="128"/>
      <c r="F403" s="129"/>
      <c r="G403" s="130"/>
      <c r="H403" s="131"/>
    </row>
    <row r="404" spans="4:8">
      <c r="D404" s="128"/>
      <c r="E404" s="128"/>
      <c r="F404" s="129"/>
      <c r="G404" s="130"/>
      <c r="H404" s="131"/>
    </row>
    <row r="405" spans="4:8">
      <c r="D405" s="128"/>
      <c r="E405" s="128"/>
      <c r="F405" s="129"/>
      <c r="G405" s="130"/>
      <c r="H405" s="131"/>
    </row>
    <row r="406" spans="4:8">
      <c r="D406" s="128"/>
      <c r="E406" s="128"/>
      <c r="F406" s="129"/>
      <c r="G406" s="130"/>
      <c r="H406" s="131"/>
    </row>
    <row r="407" spans="4:8">
      <c r="D407" s="128"/>
      <c r="E407" s="128"/>
      <c r="F407" s="129"/>
      <c r="G407" s="130"/>
      <c r="H407" s="131"/>
    </row>
    <row r="408" spans="4:8">
      <c r="D408" s="128"/>
      <c r="E408" s="128"/>
      <c r="F408" s="129"/>
      <c r="G408" s="130"/>
      <c r="H408" s="131"/>
    </row>
    <row r="409" spans="4:8">
      <c r="D409" s="128"/>
      <c r="E409" s="128"/>
      <c r="F409" s="129"/>
      <c r="G409" s="130"/>
      <c r="H409" s="131"/>
    </row>
    <row r="410" spans="4:8">
      <c r="D410" s="128"/>
      <c r="E410" s="128"/>
      <c r="F410" s="129"/>
      <c r="G410" s="130"/>
      <c r="H410" s="131"/>
    </row>
    <row r="411" spans="4:8">
      <c r="D411" s="128"/>
      <c r="E411" s="128"/>
      <c r="F411" s="129"/>
      <c r="G411" s="130"/>
      <c r="H411" s="131"/>
    </row>
    <row r="412" spans="4:8">
      <c r="D412" s="128"/>
      <c r="E412" s="128"/>
      <c r="F412" s="129"/>
      <c r="G412" s="130"/>
      <c r="H412" s="131"/>
    </row>
    <row r="413" spans="4:8">
      <c r="D413" s="128"/>
      <c r="E413" s="128"/>
      <c r="F413" s="129"/>
      <c r="G413" s="130"/>
      <c r="H413" s="131"/>
    </row>
    <row r="414" spans="4:8">
      <c r="D414" s="128"/>
      <c r="E414" s="128"/>
      <c r="F414" s="129"/>
      <c r="G414" s="130"/>
      <c r="H414" s="131"/>
    </row>
    <row r="415" spans="4:8">
      <c r="D415" s="128"/>
      <c r="E415" s="128"/>
      <c r="F415" s="129"/>
      <c r="G415" s="130"/>
      <c r="H415" s="131"/>
    </row>
    <row r="416" spans="4:8">
      <c r="D416" s="128"/>
      <c r="E416" s="128"/>
      <c r="F416" s="129"/>
      <c r="G416" s="130"/>
      <c r="H416" s="131"/>
    </row>
    <row r="417" spans="4:8">
      <c r="D417" s="128"/>
      <c r="E417" s="128"/>
      <c r="F417" s="129"/>
      <c r="G417" s="130"/>
      <c r="H417" s="131"/>
    </row>
    <row r="418" spans="4:8">
      <c r="D418" s="128"/>
      <c r="E418" s="128"/>
      <c r="F418" s="129"/>
      <c r="G418" s="130"/>
      <c r="H418" s="131"/>
    </row>
    <row r="419" spans="4:8">
      <c r="D419" s="128"/>
      <c r="E419" s="128"/>
      <c r="F419" s="129"/>
      <c r="G419" s="130"/>
      <c r="H419" s="131"/>
    </row>
    <row r="420" spans="4:8">
      <c r="D420" s="128"/>
      <c r="E420" s="128"/>
      <c r="F420" s="129"/>
      <c r="G420" s="130"/>
      <c r="H420" s="131"/>
    </row>
    <row r="421" spans="4:8">
      <c r="D421" s="128"/>
      <c r="E421" s="128"/>
      <c r="F421" s="129"/>
      <c r="G421" s="130"/>
      <c r="H421" s="131"/>
    </row>
    <row r="422" spans="4:8">
      <c r="D422" s="128"/>
      <c r="E422" s="128"/>
      <c r="F422" s="129"/>
      <c r="G422" s="130"/>
      <c r="H422" s="131"/>
    </row>
    <row r="423" spans="4:8">
      <c r="D423" s="128"/>
      <c r="E423" s="128"/>
      <c r="F423" s="129"/>
      <c r="G423" s="130"/>
      <c r="H423" s="131"/>
    </row>
    <row r="424" spans="4:8">
      <c r="D424" s="128"/>
      <c r="E424" s="128"/>
      <c r="F424" s="129"/>
      <c r="G424" s="130"/>
      <c r="H424" s="131"/>
    </row>
    <row r="425" spans="4:8">
      <c r="D425" s="128"/>
      <c r="E425" s="128"/>
      <c r="F425" s="129"/>
      <c r="G425" s="130"/>
      <c r="H425" s="131"/>
    </row>
    <row r="426" spans="4:8">
      <c r="D426" s="128"/>
      <c r="E426" s="128"/>
      <c r="F426" s="129"/>
      <c r="G426" s="130"/>
      <c r="H426" s="131"/>
    </row>
    <row r="427" spans="4:8">
      <c r="D427" s="128"/>
      <c r="E427" s="128"/>
      <c r="F427" s="129"/>
      <c r="G427" s="130"/>
      <c r="H427" s="131"/>
    </row>
    <row r="428" spans="4:8">
      <c r="D428" s="128"/>
      <c r="E428" s="128"/>
      <c r="F428" s="129"/>
      <c r="G428" s="130"/>
      <c r="H428" s="131"/>
    </row>
    <row r="429" spans="4:8">
      <c r="D429" s="128"/>
      <c r="E429" s="128"/>
      <c r="F429" s="129"/>
      <c r="G429" s="130"/>
      <c r="H429" s="131"/>
    </row>
    <row r="430" spans="4:8">
      <c r="D430" s="128"/>
      <c r="E430" s="128"/>
      <c r="F430" s="129"/>
      <c r="G430" s="130"/>
      <c r="H430" s="131"/>
    </row>
    <row r="431" spans="4:8">
      <c r="D431" s="128"/>
      <c r="E431" s="128"/>
      <c r="F431" s="129"/>
      <c r="G431" s="130"/>
      <c r="H431" s="131"/>
    </row>
    <row r="432" spans="4:8">
      <c r="D432" s="128"/>
      <c r="E432" s="128"/>
      <c r="F432" s="129"/>
      <c r="G432" s="130"/>
      <c r="H432" s="131"/>
    </row>
    <row r="433" spans="4:8">
      <c r="D433" s="128"/>
      <c r="E433" s="128"/>
      <c r="F433" s="129"/>
      <c r="G433" s="130"/>
      <c r="H433" s="131"/>
    </row>
    <row r="434" spans="4:8">
      <c r="D434" s="128"/>
      <c r="E434" s="128"/>
      <c r="F434" s="129"/>
      <c r="G434" s="130"/>
      <c r="H434" s="131"/>
    </row>
    <row r="435" spans="4:8">
      <c r="D435" s="128"/>
      <c r="E435" s="128"/>
      <c r="F435" s="129"/>
      <c r="G435" s="130"/>
      <c r="H435" s="131"/>
    </row>
    <row r="436" spans="4:8">
      <c r="D436" s="128"/>
      <c r="E436" s="128"/>
      <c r="F436" s="129"/>
      <c r="G436" s="130"/>
      <c r="H436" s="131"/>
    </row>
    <row r="437" spans="4:8">
      <c r="D437" s="128"/>
      <c r="E437" s="128"/>
      <c r="F437" s="129"/>
      <c r="G437" s="130"/>
      <c r="H437" s="131"/>
    </row>
    <row r="438" spans="4:8">
      <c r="D438" s="128"/>
      <c r="E438" s="128"/>
      <c r="F438" s="129"/>
      <c r="G438" s="130"/>
      <c r="H438" s="131"/>
    </row>
    <row r="439" spans="4:8">
      <c r="D439" s="128"/>
      <c r="E439" s="128"/>
      <c r="F439" s="129"/>
      <c r="G439" s="130"/>
      <c r="H439" s="131"/>
    </row>
    <row r="440" spans="4:8">
      <c r="D440" s="128"/>
      <c r="E440" s="128"/>
      <c r="F440" s="129"/>
      <c r="G440" s="130"/>
      <c r="H440" s="131"/>
    </row>
    <row r="441" spans="4:8">
      <c r="D441" s="128"/>
      <c r="E441" s="128"/>
      <c r="F441" s="129"/>
      <c r="G441" s="130"/>
      <c r="H441" s="131"/>
    </row>
    <row r="442" spans="4:8">
      <c r="D442" s="128"/>
      <c r="E442" s="128"/>
      <c r="F442" s="129"/>
      <c r="G442" s="130"/>
      <c r="H442" s="131"/>
    </row>
    <row r="443" spans="4:8">
      <c r="D443" s="128"/>
      <c r="E443" s="128"/>
      <c r="F443" s="129"/>
      <c r="G443" s="130"/>
      <c r="H443" s="131"/>
    </row>
    <row r="444" spans="4:8">
      <c r="D444" s="128"/>
      <c r="E444" s="128"/>
      <c r="F444" s="129"/>
      <c r="G444" s="130"/>
      <c r="H444" s="131"/>
    </row>
    <row r="445" spans="4:8">
      <c r="D445" s="128"/>
      <c r="E445" s="128"/>
      <c r="F445" s="129"/>
      <c r="G445" s="130"/>
      <c r="H445" s="131"/>
    </row>
    <row r="446" spans="4:8">
      <c r="D446" s="128"/>
      <c r="E446" s="128"/>
      <c r="F446" s="129"/>
      <c r="G446" s="130"/>
      <c r="H446" s="131"/>
    </row>
    <row r="447" spans="4:8">
      <c r="D447" s="128"/>
      <c r="E447" s="128"/>
      <c r="F447" s="129"/>
      <c r="G447" s="130"/>
      <c r="H447" s="131"/>
    </row>
    <row r="448" spans="4:8">
      <c r="D448" s="128"/>
      <c r="E448" s="128"/>
      <c r="F448" s="129"/>
      <c r="G448" s="130"/>
      <c r="H448" s="131"/>
    </row>
    <row r="449" spans="4:8">
      <c r="D449" s="128"/>
      <c r="E449" s="128"/>
      <c r="F449" s="129"/>
      <c r="G449" s="130"/>
      <c r="H449" s="131"/>
    </row>
    <row r="450" spans="4:8">
      <c r="D450" s="128"/>
      <c r="E450" s="128"/>
      <c r="F450" s="129"/>
      <c r="G450" s="130"/>
      <c r="H450" s="131"/>
    </row>
    <row r="451" spans="4:8">
      <c r="D451" s="128"/>
      <c r="E451" s="128"/>
      <c r="F451" s="129"/>
      <c r="G451" s="130"/>
      <c r="H451" s="131"/>
    </row>
    <row r="452" spans="4:8">
      <c r="D452" s="128"/>
      <c r="E452" s="128"/>
      <c r="F452" s="129"/>
      <c r="G452" s="130"/>
      <c r="H452" s="131"/>
    </row>
    <row r="453" spans="4:8">
      <c r="D453" s="128"/>
      <c r="E453" s="128"/>
      <c r="F453" s="129"/>
      <c r="G453" s="130"/>
      <c r="H453" s="131"/>
    </row>
    <row r="454" spans="4:8">
      <c r="D454" s="128"/>
      <c r="E454" s="128"/>
      <c r="F454" s="129"/>
      <c r="G454" s="130"/>
      <c r="H454" s="131"/>
    </row>
    <row r="455" spans="4:8">
      <c r="D455" s="128"/>
      <c r="E455" s="128"/>
      <c r="F455" s="129"/>
      <c r="G455" s="130"/>
      <c r="H455" s="131"/>
    </row>
    <row r="456" spans="4:8">
      <c r="D456" s="128"/>
      <c r="E456" s="128"/>
      <c r="F456" s="129"/>
      <c r="G456" s="130"/>
      <c r="H456" s="131"/>
    </row>
    <row r="457" spans="4:8">
      <c r="D457" s="128"/>
      <c r="E457" s="128"/>
      <c r="F457" s="129"/>
      <c r="G457" s="130"/>
      <c r="H457" s="131"/>
    </row>
    <row r="458" spans="4:8">
      <c r="D458" s="128"/>
      <c r="E458" s="128"/>
      <c r="F458" s="129"/>
      <c r="G458" s="130"/>
      <c r="H458" s="131"/>
    </row>
    <row r="459" spans="4:8">
      <c r="D459" s="128"/>
      <c r="E459" s="128"/>
      <c r="F459" s="129"/>
      <c r="G459" s="130"/>
      <c r="H459" s="131"/>
    </row>
    <row r="460" spans="4:8">
      <c r="D460" s="128"/>
      <c r="E460" s="128"/>
      <c r="F460" s="129"/>
      <c r="G460" s="130"/>
      <c r="H460" s="131"/>
    </row>
    <row r="461" spans="4:8">
      <c r="D461" s="128"/>
      <c r="E461" s="128"/>
      <c r="F461" s="129"/>
      <c r="G461" s="130"/>
      <c r="H461" s="131"/>
    </row>
    <row r="462" spans="4:8">
      <c r="D462" s="128"/>
      <c r="E462" s="128"/>
      <c r="F462" s="129"/>
      <c r="G462" s="130"/>
      <c r="H462" s="131"/>
    </row>
    <row r="463" spans="4:8">
      <c r="D463" s="128"/>
      <c r="E463" s="128"/>
      <c r="F463" s="129"/>
      <c r="G463" s="130"/>
      <c r="H463" s="131"/>
    </row>
    <row r="464" spans="4:8">
      <c r="D464" s="128"/>
      <c r="E464" s="128"/>
      <c r="F464" s="129"/>
      <c r="G464" s="130"/>
      <c r="H464" s="131"/>
    </row>
    <row r="465" spans="4:8">
      <c r="D465" s="128"/>
      <c r="E465" s="128"/>
      <c r="F465" s="129"/>
      <c r="G465" s="130"/>
      <c r="H465" s="131"/>
    </row>
    <row r="466" spans="4:8">
      <c r="D466" s="128"/>
      <c r="E466" s="128"/>
      <c r="F466" s="129"/>
      <c r="G466" s="130"/>
      <c r="H466" s="131"/>
    </row>
    <row r="467" spans="4:8">
      <c r="D467" s="128"/>
      <c r="E467" s="128"/>
      <c r="F467" s="129"/>
      <c r="G467" s="130"/>
      <c r="H467" s="131"/>
    </row>
    <row r="468" spans="4:8">
      <c r="D468" s="128"/>
      <c r="E468" s="128"/>
      <c r="F468" s="129"/>
      <c r="G468" s="130"/>
      <c r="H468" s="131"/>
    </row>
    <row r="469" spans="4:8">
      <c r="D469" s="128"/>
      <c r="E469" s="128"/>
      <c r="F469" s="129"/>
      <c r="G469" s="130"/>
      <c r="H469" s="131"/>
    </row>
    <row r="470" spans="4:8">
      <c r="D470" s="128"/>
      <c r="E470" s="128"/>
      <c r="F470" s="129"/>
      <c r="G470" s="130"/>
      <c r="H470" s="131"/>
    </row>
    <row r="471" spans="4:8">
      <c r="D471" s="128"/>
      <c r="E471" s="128"/>
      <c r="F471" s="129"/>
      <c r="G471" s="130"/>
      <c r="H471" s="131"/>
    </row>
    <row r="472" spans="4:8">
      <c r="D472" s="128"/>
      <c r="E472" s="128"/>
      <c r="F472" s="129"/>
      <c r="G472" s="130"/>
      <c r="H472" s="131"/>
    </row>
    <row r="473" spans="4:8">
      <c r="D473" s="128"/>
      <c r="E473" s="128"/>
      <c r="F473" s="129"/>
      <c r="G473" s="130"/>
      <c r="H473" s="131"/>
    </row>
    <row r="474" spans="4:8">
      <c r="D474" s="128"/>
      <c r="E474" s="128"/>
      <c r="F474" s="129"/>
      <c r="G474" s="130"/>
      <c r="H474" s="131"/>
    </row>
    <row r="475" spans="4:8">
      <c r="D475" s="128"/>
      <c r="E475" s="128"/>
      <c r="F475" s="129"/>
      <c r="G475" s="130"/>
      <c r="H475" s="131"/>
    </row>
    <row r="476" spans="4:8">
      <c r="D476" s="128"/>
      <c r="E476" s="128"/>
      <c r="F476" s="129"/>
      <c r="G476" s="130"/>
      <c r="H476" s="131"/>
    </row>
    <row r="477" spans="4:8">
      <c r="D477" s="128"/>
      <c r="E477" s="128"/>
      <c r="F477" s="129"/>
      <c r="G477" s="130"/>
      <c r="H477" s="131"/>
    </row>
    <row r="478" spans="4:8">
      <c r="D478" s="128"/>
      <c r="E478" s="128"/>
      <c r="F478" s="129"/>
      <c r="G478" s="130"/>
      <c r="H478" s="131"/>
    </row>
    <row r="479" spans="4:8">
      <c r="D479" s="128"/>
      <c r="E479" s="128"/>
      <c r="F479" s="129"/>
      <c r="G479" s="130"/>
      <c r="H479" s="131"/>
    </row>
    <row r="480" spans="4:8">
      <c r="D480" s="128"/>
      <c r="E480" s="128"/>
      <c r="F480" s="129"/>
      <c r="G480" s="130"/>
      <c r="H480" s="131"/>
    </row>
    <row r="481" spans="4:8">
      <c r="D481" s="128"/>
      <c r="E481" s="128"/>
      <c r="F481" s="129"/>
      <c r="G481" s="130"/>
      <c r="H481" s="131"/>
    </row>
    <row r="482" spans="4:8">
      <c r="D482" s="128"/>
      <c r="E482" s="128"/>
      <c r="F482" s="129"/>
      <c r="G482" s="130"/>
      <c r="H482" s="131"/>
    </row>
    <row r="483" spans="4:8">
      <c r="D483" s="128"/>
      <c r="E483" s="128"/>
      <c r="F483" s="129"/>
      <c r="G483" s="130"/>
      <c r="H483" s="131"/>
    </row>
    <row r="484" spans="4:8">
      <c r="D484" s="128"/>
      <c r="E484" s="128"/>
      <c r="F484" s="129"/>
      <c r="G484" s="130"/>
      <c r="H484" s="131"/>
    </row>
    <row r="485" spans="4:8">
      <c r="D485" s="128"/>
      <c r="E485" s="128"/>
      <c r="F485" s="129"/>
      <c r="G485" s="130"/>
      <c r="H485" s="131"/>
    </row>
    <row r="486" spans="4:8">
      <c r="D486" s="128"/>
      <c r="E486" s="128"/>
      <c r="F486" s="129"/>
      <c r="G486" s="130"/>
      <c r="H486" s="131"/>
    </row>
    <row r="487" spans="4:8">
      <c r="D487" s="128"/>
      <c r="E487" s="128"/>
      <c r="F487" s="129"/>
      <c r="G487" s="130"/>
      <c r="H487" s="131"/>
    </row>
    <row r="488" spans="4:8">
      <c r="D488" s="128"/>
      <c r="E488" s="128"/>
      <c r="F488" s="129"/>
      <c r="G488" s="130"/>
      <c r="H488" s="131"/>
    </row>
    <row r="489" spans="4:8">
      <c r="D489" s="128"/>
      <c r="E489" s="128"/>
      <c r="F489" s="129"/>
      <c r="G489" s="130"/>
      <c r="H489" s="131"/>
    </row>
    <row r="490" spans="4:8">
      <c r="D490" s="128"/>
      <c r="E490" s="128"/>
      <c r="F490" s="129"/>
      <c r="G490" s="130"/>
      <c r="H490" s="131"/>
    </row>
    <row r="491" spans="4:8">
      <c r="D491" s="128"/>
      <c r="E491" s="128"/>
      <c r="F491" s="129"/>
      <c r="G491" s="130"/>
      <c r="H491" s="131"/>
    </row>
    <row r="492" spans="4:8">
      <c r="D492" s="128"/>
      <c r="E492" s="128"/>
      <c r="F492" s="129"/>
      <c r="G492" s="130"/>
      <c r="H492" s="131"/>
    </row>
    <row r="493" spans="4:8">
      <c r="D493" s="128"/>
      <c r="E493" s="128"/>
      <c r="F493" s="129"/>
      <c r="G493" s="130"/>
      <c r="H493" s="131"/>
    </row>
    <row r="494" spans="4:8">
      <c r="D494" s="128"/>
      <c r="E494" s="128"/>
      <c r="F494" s="129"/>
      <c r="G494" s="130"/>
      <c r="H494" s="131"/>
    </row>
    <row r="495" spans="4:8">
      <c r="D495" s="128"/>
      <c r="E495" s="128"/>
      <c r="F495" s="129"/>
      <c r="G495" s="130"/>
      <c r="H495" s="131"/>
    </row>
    <row r="496" spans="4:8">
      <c r="D496" s="128"/>
      <c r="E496" s="128"/>
      <c r="F496" s="129"/>
      <c r="G496" s="130"/>
      <c r="H496" s="131"/>
    </row>
    <row r="497" spans="4:8">
      <c r="D497" s="128"/>
      <c r="E497" s="128"/>
      <c r="F497" s="129"/>
      <c r="G497" s="130"/>
      <c r="H497" s="131"/>
    </row>
    <row r="498" spans="4:8">
      <c r="D498" s="128"/>
      <c r="E498" s="128"/>
      <c r="F498" s="129"/>
      <c r="G498" s="130"/>
      <c r="H498" s="131"/>
    </row>
    <row r="499" spans="4:8">
      <c r="D499" s="128"/>
      <c r="E499" s="128"/>
      <c r="F499" s="129"/>
      <c r="G499" s="130"/>
      <c r="H499" s="131"/>
    </row>
    <row r="500" spans="4:8">
      <c r="D500" s="128"/>
      <c r="E500" s="128"/>
      <c r="F500" s="129"/>
      <c r="G500" s="130"/>
      <c r="H500" s="131"/>
    </row>
    <row r="501" spans="4:8">
      <c r="D501" s="128"/>
      <c r="E501" s="128"/>
      <c r="F501" s="129"/>
      <c r="G501" s="130"/>
      <c r="H501" s="131"/>
    </row>
    <row r="502" spans="4:8">
      <c r="D502" s="128"/>
      <c r="E502" s="128"/>
      <c r="F502" s="129"/>
      <c r="G502" s="130"/>
      <c r="H502" s="131"/>
    </row>
    <row r="503" spans="4:8">
      <c r="D503" s="128"/>
      <c r="E503" s="128"/>
      <c r="F503" s="129"/>
      <c r="G503" s="130"/>
      <c r="H503" s="131"/>
    </row>
    <row r="504" spans="4:8">
      <c r="D504" s="128"/>
      <c r="E504" s="128"/>
      <c r="F504" s="129"/>
      <c r="G504" s="130"/>
      <c r="H504" s="131"/>
    </row>
    <row r="505" spans="4:8">
      <c r="D505" s="128"/>
      <c r="E505" s="128"/>
      <c r="F505" s="129"/>
      <c r="G505" s="130"/>
      <c r="H505" s="131"/>
    </row>
    <row r="506" spans="4:8">
      <c r="D506" s="128"/>
      <c r="E506" s="128"/>
      <c r="F506" s="129"/>
      <c r="G506" s="130"/>
      <c r="H506" s="131"/>
    </row>
    <row r="507" spans="4:8">
      <c r="D507" s="128"/>
      <c r="E507" s="128"/>
      <c r="F507" s="129"/>
      <c r="G507" s="130"/>
      <c r="H507" s="131"/>
    </row>
    <row r="508" spans="4:8">
      <c r="D508" s="128"/>
      <c r="E508" s="128"/>
      <c r="F508" s="129"/>
      <c r="G508" s="130"/>
      <c r="H508" s="131"/>
    </row>
    <row r="509" spans="4:8">
      <c r="D509" s="128"/>
      <c r="E509" s="128"/>
      <c r="F509" s="129"/>
      <c r="G509" s="130"/>
      <c r="H509" s="131"/>
    </row>
    <row r="510" spans="4:8">
      <c r="D510" s="128"/>
      <c r="E510" s="128"/>
      <c r="F510" s="129"/>
      <c r="G510" s="130"/>
      <c r="H510" s="131"/>
    </row>
    <row r="511" spans="4:8">
      <c r="D511" s="128"/>
      <c r="E511" s="128"/>
      <c r="F511" s="129"/>
      <c r="G511" s="130"/>
      <c r="H511" s="131"/>
    </row>
    <row r="512" spans="4:8">
      <c r="D512" s="128"/>
      <c r="E512" s="128"/>
      <c r="F512" s="129"/>
      <c r="G512" s="130"/>
      <c r="H512" s="131"/>
    </row>
    <row r="513" spans="4:8">
      <c r="D513" s="128"/>
      <c r="E513" s="128"/>
      <c r="F513" s="129"/>
      <c r="G513" s="130"/>
      <c r="H513" s="131"/>
    </row>
    <row r="514" spans="4:8">
      <c r="D514" s="128"/>
      <c r="E514" s="128"/>
      <c r="F514" s="129"/>
      <c r="G514" s="130"/>
      <c r="H514" s="131"/>
    </row>
    <row r="515" spans="4:8">
      <c r="D515" s="128"/>
      <c r="E515" s="128"/>
      <c r="F515" s="129"/>
      <c r="G515" s="130"/>
      <c r="H515" s="131"/>
    </row>
    <row r="516" spans="4:8">
      <c r="D516" s="128"/>
      <c r="E516" s="128"/>
      <c r="F516" s="129"/>
      <c r="G516" s="130"/>
      <c r="H516" s="131"/>
    </row>
    <row r="517" spans="4:8">
      <c r="D517" s="128"/>
      <c r="E517" s="128"/>
      <c r="F517" s="129"/>
      <c r="G517" s="130"/>
      <c r="H517" s="131"/>
    </row>
    <row r="518" spans="4:8">
      <c r="D518" s="128"/>
      <c r="E518" s="128"/>
      <c r="F518" s="129"/>
      <c r="G518" s="130"/>
      <c r="H518" s="131"/>
    </row>
    <row r="519" spans="4:8">
      <c r="D519" s="128"/>
      <c r="E519" s="128"/>
      <c r="F519" s="129"/>
      <c r="G519" s="130"/>
      <c r="H519" s="131"/>
    </row>
    <row r="520" spans="4:8">
      <c r="D520" s="128"/>
      <c r="E520" s="128"/>
      <c r="F520" s="129"/>
      <c r="G520" s="130"/>
      <c r="H520" s="131"/>
    </row>
    <row r="521" spans="4:8">
      <c r="D521" s="128"/>
      <c r="E521" s="128"/>
      <c r="F521" s="129"/>
      <c r="G521" s="130"/>
      <c r="H521" s="131"/>
    </row>
    <row r="522" spans="4:8">
      <c r="D522" s="128"/>
      <c r="E522" s="128"/>
      <c r="F522" s="129"/>
      <c r="G522" s="130"/>
      <c r="H522" s="131"/>
    </row>
    <row r="523" spans="4:8">
      <c r="D523" s="128"/>
      <c r="E523" s="128"/>
      <c r="F523" s="129"/>
      <c r="G523" s="130"/>
      <c r="H523" s="131"/>
    </row>
    <row r="524" spans="4:8">
      <c r="D524" s="128"/>
      <c r="E524" s="128"/>
      <c r="F524" s="129"/>
      <c r="G524" s="130"/>
      <c r="H524" s="131"/>
    </row>
    <row r="525" spans="4:8">
      <c r="D525" s="128"/>
      <c r="E525" s="128"/>
      <c r="F525" s="129"/>
      <c r="G525" s="130"/>
      <c r="H525" s="131"/>
    </row>
    <row r="526" spans="4:8">
      <c r="D526" s="128"/>
      <c r="E526" s="128"/>
      <c r="F526" s="129"/>
      <c r="G526" s="130"/>
      <c r="H526" s="131"/>
    </row>
    <row r="527" spans="4:8">
      <c r="D527" s="128"/>
      <c r="E527" s="128"/>
      <c r="F527" s="129"/>
      <c r="G527" s="130"/>
      <c r="H527" s="131"/>
    </row>
    <row r="528" spans="4:8">
      <c r="D528" s="128"/>
      <c r="E528" s="128"/>
      <c r="F528" s="129"/>
      <c r="G528" s="130"/>
      <c r="H528" s="131"/>
    </row>
    <row r="529" spans="4:8">
      <c r="D529" s="128"/>
      <c r="E529" s="128"/>
      <c r="F529" s="129"/>
      <c r="G529" s="130"/>
      <c r="H529" s="131"/>
    </row>
    <row r="530" spans="4:8">
      <c r="D530" s="128"/>
      <c r="E530" s="128"/>
      <c r="F530" s="129"/>
      <c r="G530" s="130"/>
      <c r="H530" s="131"/>
    </row>
    <row r="531" spans="4:8">
      <c r="D531" s="128"/>
      <c r="E531" s="128"/>
      <c r="F531" s="129"/>
      <c r="G531" s="130"/>
      <c r="H531" s="131"/>
    </row>
    <row r="532" spans="4:8">
      <c r="D532" s="128"/>
      <c r="E532" s="128"/>
      <c r="F532" s="129"/>
      <c r="G532" s="130"/>
      <c r="H532" s="131"/>
    </row>
    <row r="533" spans="4:8">
      <c r="D533" s="128"/>
      <c r="E533" s="128"/>
      <c r="F533" s="129"/>
      <c r="G533" s="130"/>
      <c r="H533" s="131"/>
    </row>
    <row r="534" spans="4:8">
      <c r="D534" s="128"/>
      <c r="E534" s="128"/>
      <c r="F534" s="129"/>
      <c r="G534" s="130"/>
      <c r="H534" s="131"/>
    </row>
    <row r="535" spans="4:8">
      <c r="D535" s="128"/>
      <c r="E535" s="128"/>
      <c r="F535" s="129"/>
      <c r="G535" s="130"/>
      <c r="H535" s="131"/>
    </row>
    <row r="536" spans="4:8">
      <c r="D536" s="128"/>
      <c r="E536" s="128"/>
      <c r="F536" s="129"/>
      <c r="G536" s="130"/>
      <c r="H536" s="131"/>
    </row>
    <row r="537" spans="4:8">
      <c r="D537" s="128"/>
      <c r="E537" s="128"/>
      <c r="F537" s="129"/>
      <c r="G537" s="130"/>
      <c r="H537" s="131"/>
    </row>
    <row r="538" spans="4:8">
      <c r="D538" s="128"/>
      <c r="E538" s="128"/>
      <c r="F538" s="129"/>
      <c r="G538" s="130"/>
      <c r="H538" s="131"/>
    </row>
    <row r="539" spans="4:8">
      <c r="D539" s="128"/>
      <c r="E539" s="128"/>
      <c r="F539" s="129"/>
      <c r="G539" s="130"/>
      <c r="H539" s="131"/>
    </row>
    <row r="540" spans="4:8">
      <c r="D540" s="128"/>
      <c r="E540" s="128"/>
      <c r="F540" s="129"/>
      <c r="G540" s="130"/>
      <c r="H540" s="131"/>
    </row>
    <row r="541" spans="4:8">
      <c r="D541" s="128"/>
      <c r="E541" s="128"/>
      <c r="F541" s="129"/>
      <c r="G541" s="130"/>
      <c r="H541" s="131"/>
    </row>
    <row r="542" spans="4:8">
      <c r="D542" s="128"/>
      <c r="E542" s="128"/>
      <c r="F542" s="129"/>
      <c r="G542" s="130"/>
      <c r="H542" s="131"/>
    </row>
    <row r="543" spans="4:8">
      <c r="D543" s="128"/>
      <c r="E543" s="128"/>
      <c r="F543" s="129"/>
      <c r="G543" s="130"/>
      <c r="H543" s="131"/>
    </row>
    <row r="544" spans="4:8">
      <c r="D544" s="128"/>
      <c r="E544" s="128"/>
      <c r="F544" s="129"/>
      <c r="G544" s="130"/>
      <c r="H544" s="131"/>
    </row>
    <row r="545" spans="4:8">
      <c r="D545" s="128"/>
      <c r="E545" s="128"/>
      <c r="F545" s="129"/>
      <c r="G545" s="130"/>
      <c r="H545" s="131"/>
    </row>
    <row r="546" spans="4:8">
      <c r="D546" s="128"/>
      <c r="E546" s="128"/>
      <c r="F546" s="129"/>
      <c r="G546" s="130"/>
      <c r="H546" s="131"/>
    </row>
    <row r="547" spans="4:8">
      <c r="D547" s="128"/>
      <c r="E547" s="128"/>
      <c r="F547" s="129"/>
      <c r="G547" s="130"/>
      <c r="H547" s="131"/>
    </row>
    <row r="548" spans="4:8">
      <c r="D548" s="128"/>
      <c r="E548" s="128"/>
      <c r="F548" s="129"/>
      <c r="G548" s="130"/>
      <c r="H548" s="131"/>
    </row>
    <row r="549" spans="4:8">
      <c r="D549" s="128"/>
      <c r="E549" s="128"/>
      <c r="F549" s="129"/>
      <c r="G549" s="130"/>
      <c r="H549" s="131"/>
    </row>
    <row r="550" spans="4:8">
      <c r="D550" s="128"/>
      <c r="E550" s="128"/>
      <c r="F550" s="129"/>
      <c r="G550" s="130"/>
      <c r="H550" s="131"/>
    </row>
    <row r="551" spans="4:8">
      <c r="D551" s="128"/>
      <c r="E551" s="128"/>
      <c r="F551" s="129"/>
      <c r="G551" s="130"/>
      <c r="H551" s="131"/>
    </row>
    <row r="552" spans="4:8">
      <c r="D552" s="128"/>
      <c r="E552" s="128"/>
      <c r="F552" s="129"/>
      <c r="G552" s="130"/>
      <c r="H552" s="131"/>
    </row>
    <row r="553" spans="4:8">
      <c r="D553" s="128"/>
      <c r="E553" s="128"/>
      <c r="F553" s="129"/>
      <c r="G553" s="130"/>
      <c r="H553" s="131"/>
    </row>
    <row r="554" spans="4:8">
      <c r="D554" s="128"/>
      <c r="E554" s="128"/>
      <c r="F554" s="129"/>
      <c r="G554" s="130"/>
      <c r="H554" s="131"/>
    </row>
    <row r="555" spans="4:8">
      <c r="D555" s="128"/>
      <c r="E555" s="128"/>
      <c r="F555" s="129"/>
      <c r="G555" s="130"/>
      <c r="H555" s="131"/>
    </row>
    <row r="556" spans="4:8">
      <c r="D556" s="128"/>
      <c r="E556" s="128"/>
      <c r="F556" s="129"/>
      <c r="G556" s="130"/>
      <c r="H556" s="131"/>
    </row>
    <row r="557" spans="4:8">
      <c r="D557" s="128"/>
      <c r="E557" s="128"/>
      <c r="F557" s="129"/>
      <c r="G557" s="130"/>
      <c r="H557" s="131"/>
    </row>
    <row r="558" spans="4:8">
      <c r="D558" s="128"/>
      <c r="E558" s="128"/>
      <c r="F558" s="129"/>
      <c r="G558" s="130"/>
      <c r="H558" s="131"/>
    </row>
    <row r="559" spans="4:8">
      <c r="D559" s="128"/>
      <c r="E559" s="128"/>
      <c r="F559" s="129"/>
      <c r="G559" s="130"/>
      <c r="H559" s="131"/>
    </row>
    <row r="560" spans="4:8">
      <c r="D560" s="128"/>
      <c r="E560" s="128"/>
      <c r="F560" s="129"/>
      <c r="G560" s="130"/>
      <c r="H560" s="131"/>
    </row>
    <row r="561" spans="4:8">
      <c r="D561" s="128"/>
      <c r="E561" s="128"/>
      <c r="F561" s="129"/>
      <c r="G561" s="130"/>
      <c r="H561" s="131"/>
    </row>
    <row r="562" spans="4:8">
      <c r="D562" s="128"/>
      <c r="E562" s="128"/>
      <c r="F562" s="129"/>
      <c r="G562" s="130"/>
      <c r="H562" s="131"/>
    </row>
    <row r="563" spans="4:8">
      <c r="D563" s="128"/>
      <c r="E563" s="128"/>
      <c r="F563" s="129"/>
      <c r="G563" s="130"/>
      <c r="H563" s="131"/>
    </row>
    <row r="564" spans="4:8">
      <c r="D564" s="128"/>
      <c r="E564" s="128"/>
      <c r="F564" s="129"/>
      <c r="G564" s="130"/>
      <c r="H564" s="131"/>
    </row>
    <row r="565" spans="4:8">
      <c r="D565" s="128"/>
      <c r="E565" s="128"/>
      <c r="F565" s="129"/>
      <c r="G565" s="130"/>
      <c r="H565" s="131"/>
    </row>
    <row r="566" spans="4:8">
      <c r="D566" s="128"/>
      <c r="E566" s="128"/>
      <c r="F566" s="129"/>
      <c r="G566" s="130"/>
      <c r="H566" s="131"/>
    </row>
    <row r="567" spans="4:8">
      <c r="D567" s="128"/>
      <c r="E567" s="128"/>
      <c r="F567" s="129"/>
      <c r="G567" s="130"/>
      <c r="H567" s="131"/>
    </row>
    <row r="568" spans="4:8">
      <c r="D568" s="128"/>
      <c r="E568" s="128"/>
      <c r="F568" s="129"/>
      <c r="G568" s="130"/>
      <c r="H568" s="131"/>
    </row>
    <row r="569" spans="4:8">
      <c r="D569" s="128"/>
      <c r="E569" s="128"/>
      <c r="F569" s="129"/>
      <c r="G569" s="130"/>
      <c r="H569" s="131"/>
    </row>
    <row r="570" spans="4:8">
      <c r="D570" s="128"/>
      <c r="E570" s="128"/>
      <c r="F570" s="129"/>
      <c r="G570" s="130"/>
      <c r="H570" s="131"/>
    </row>
    <row r="571" spans="4:8">
      <c r="D571" s="128"/>
      <c r="E571" s="128"/>
      <c r="F571" s="129"/>
      <c r="G571" s="130"/>
      <c r="H571" s="131"/>
    </row>
    <row r="572" spans="4:8">
      <c r="D572" s="128"/>
      <c r="E572" s="128"/>
      <c r="F572" s="129"/>
      <c r="G572" s="130"/>
      <c r="H572" s="131"/>
    </row>
    <row r="573" spans="4:8">
      <c r="D573" s="128"/>
      <c r="E573" s="128"/>
      <c r="F573" s="129"/>
      <c r="G573" s="130"/>
      <c r="H573" s="131"/>
    </row>
    <row r="574" spans="4:8">
      <c r="D574" s="128"/>
      <c r="E574" s="128"/>
      <c r="F574" s="129"/>
      <c r="G574" s="130"/>
      <c r="H574" s="131"/>
    </row>
    <row r="575" spans="4:8">
      <c r="D575" s="128"/>
      <c r="E575" s="128"/>
      <c r="F575" s="129"/>
      <c r="G575" s="130"/>
      <c r="H575" s="131"/>
    </row>
    <row r="576" spans="4:8">
      <c r="D576" s="128"/>
      <c r="E576" s="128"/>
      <c r="F576" s="129"/>
      <c r="G576" s="130"/>
      <c r="H576" s="131"/>
    </row>
    <row r="577" spans="4:8">
      <c r="D577" s="128"/>
      <c r="E577" s="128"/>
      <c r="F577" s="129"/>
      <c r="G577" s="130"/>
      <c r="H577" s="131"/>
    </row>
    <row r="578" spans="4:8">
      <c r="D578" s="128"/>
      <c r="E578" s="128"/>
      <c r="F578" s="129"/>
      <c r="G578" s="130"/>
      <c r="H578" s="131"/>
    </row>
    <row r="579" spans="4:8">
      <c r="D579" s="128"/>
      <c r="E579" s="128"/>
      <c r="F579" s="129"/>
      <c r="G579" s="130"/>
      <c r="H579" s="131"/>
    </row>
    <row r="580" spans="4:8">
      <c r="D580" s="128"/>
      <c r="E580" s="128"/>
      <c r="F580" s="129"/>
      <c r="G580" s="130"/>
      <c r="H580" s="131"/>
    </row>
    <row r="581" spans="4:8">
      <c r="D581" s="128"/>
      <c r="E581" s="128"/>
      <c r="F581" s="129"/>
      <c r="G581" s="130"/>
      <c r="H581" s="131"/>
    </row>
    <row r="582" spans="4:8">
      <c r="D582" s="128"/>
      <c r="E582" s="128"/>
      <c r="F582" s="129"/>
      <c r="G582" s="130"/>
      <c r="H582" s="131"/>
    </row>
    <row r="583" spans="4:8">
      <c r="D583" s="128"/>
      <c r="E583" s="128"/>
      <c r="F583" s="129"/>
      <c r="G583" s="130"/>
      <c r="H583" s="131"/>
    </row>
    <row r="584" spans="4:8">
      <c r="D584" s="128"/>
      <c r="E584" s="128"/>
      <c r="F584" s="129"/>
      <c r="G584" s="130"/>
      <c r="H584" s="131"/>
    </row>
    <row r="585" spans="4:8">
      <c r="D585" s="128"/>
      <c r="E585" s="128"/>
      <c r="F585" s="129"/>
      <c r="G585" s="130"/>
      <c r="H585" s="131"/>
    </row>
    <row r="586" spans="4:8">
      <c r="D586" s="128"/>
      <c r="E586" s="128"/>
      <c r="F586" s="129"/>
      <c r="G586" s="130"/>
      <c r="H586" s="131"/>
    </row>
    <row r="587" spans="4:8">
      <c r="D587" s="128"/>
      <c r="E587" s="128"/>
      <c r="F587" s="129"/>
      <c r="G587" s="130"/>
      <c r="H587" s="131"/>
    </row>
    <row r="588" spans="4:8">
      <c r="D588" s="128"/>
      <c r="E588" s="128"/>
      <c r="F588" s="129"/>
      <c r="G588" s="130"/>
      <c r="H588" s="131"/>
    </row>
    <row r="589" spans="4:8">
      <c r="D589" s="128"/>
      <c r="E589" s="128"/>
      <c r="F589" s="129"/>
      <c r="G589" s="130"/>
      <c r="H589" s="131"/>
    </row>
    <row r="590" spans="4:8">
      <c r="D590" s="128"/>
      <c r="E590" s="128"/>
      <c r="F590" s="129"/>
      <c r="G590" s="130"/>
      <c r="H590" s="131"/>
    </row>
    <row r="591" spans="4:8">
      <c r="D591" s="128"/>
      <c r="E591" s="128"/>
      <c r="F591" s="129"/>
      <c r="G591" s="130"/>
      <c r="H591" s="131"/>
    </row>
    <row r="592" spans="4:8">
      <c r="D592" s="128"/>
      <c r="E592" s="128"/>
      <c r="F592" s="129"/>
      <c r="G592" s="130"/>
      <c r="H592" s="131"/>
    </row>
    <row r="593" spans="4:8">
      <c r="D593" s="128"/>
      <c r="E593" s="128"/>
      <c r="F593" s="129"/>
      <c r="G593" s="130"/>
      <c r="H593" s="131"/>
    </row>
    <row r="594" spans="4:8">
      <c r="D594" s="128"/>
      <c r="E594" s="128"/>
      <c r="F594" s="129"/>
      <c r="G594" s="130"/>
      <c r="H594" s="131"/>
    </row>
    <row r="595" spans="4:8">
      <c r="D595" s="128"/>
      <c r="E595" s="128"/>
      <c r="F595" s="129"/>
      <c r="G595" s="130"/>
      <c r="H595" s="131"/>
    </row>
    <row r="596" spans="4:8">
      <c r="D596" s="128"/>
      <c r="E596" s="128"/>
      <c r="F596" s="129"/>
      <c r="G596" s="130"/>
      <c r="H596" s="131"/>
    </row>
    <row r="597" spans="4:8">
      <c r="D597" s="128"/>
      <c r="E597" s="128"/>
      <c r="F597" s="129"/>
      <c r="G597" s="130"/>
      <c r="H597" s="131"/>
    </row>
    <row r="598" spans="4:8">
      <c r="D598" s="128"/>
      <c r="E598" s="128"/>
      <c r="F598" s="129"/>
      <c r="G598" s="130"/>
      <c r="H598" s="131"/>
    </row>
    <row r="599" spans="4:8">
      <c r="D599" s="128"/>
      <c r="E599" s="128"/>
      <c r="F599" s="129"/>
      <c r="G599" s="130"/>
      <c r="H599" s="131"/>
    </row>
    <row r="600" spans="4:8">
      <c r="D600" s="128"/>
      <c r="E600" s="128"/>
      <c r="F600" s="129"/>
      <c r="G600" s="130"/>
      <c r="H600" s="131"/>
    </row>
    <row r="601" spans="4:8">
      <c r="D601" s="128"/>
      <c r="E601" s="128"/>
      <c r="F601" s="129"/>
      <c r="G601" s="130"/>
      <c r="H601" s="131"/>
    </row>
    <row r="602" spans="4:8">
      <c r="D602" s="128"/>
      <c r="E602" s="128"/>
      <c r="F602" s="129"/>
      <c r="G602" s="130"/>
      <c r="H602" s="131"/>
    </row>
    <row r="603" spans="4:8">
      <c r="D603" s="128"/>
      <c r="E603" s="128"/>
      <c r="F603" s="129"/>
      <c r="G603" s="130"/>
      <c r="H603" s="131"/>
    </row>
    <row r="604" spans="4:8">
      <c r="D604" s="128"/>
      <c r="E604" s="128"/>
      <c r="F604" s="129"/>
      <c r="G604" s="130"/>
      <c r="H604" s="131"/>
    </row>
    <row r="605" spans="4:8">
      <c r="D605" s="128"/>
      <c r="E605" s="128"/>
      <c r="F605" s="129"/>
      <c r="G605" s="130"/>
      <c r="H605" s="131"/>
    </row>
    <row r="606" spans="4:8">
      <c r="D606" s="128"/>
      <c r="E606" s="128"/>
      <c r="F606" s="129"/>
      <c r="G606" s="130"/>
      <c r="H606" s="131"/>
    </row>
    <row r="607" spans="4:8">
      <c r="D607" s="128"/>
      <c r="E607" s="128"/>
      <c r="F607" s="129"/>
      <c r="G607" s="130"/>
      <c r="H607" s="131"/>
    </row>
    <row r="608" spans="4:8">
      <c r="D608" s="128"/>
      <c r="E608" s="128"/>
      <c r="F608" s="129"/>
      <c r="G608" s="130"/>
      <c r="H608" s="131"/>
    </row>
    <row r="609" spans="4:8">
      <c r="D609" s="128"/>
      <c r="E609" s="128"/>
      <c r="F609" s="129"/>
      <c r="G609" s="130"/>
      <c r="H609" s="131"/>
    </row>
    <row r="610" spans="4:8">
      <c r="D610" s="128"/>
      <c r="E610" s="128"/>
      <c r="F610" s="129"/>
      <c r="G610" s="130"/>
      <c r="H610" s="131"/>
    </row>
    <row r="611" spans="4:8">
      <c r="D611" s="128"/>
      <c r="E611" s="128"/>
      <c r="F611" s="129"/>
      <c r="G611" s="130"/>
      <c r="H611" s="131"/>
    </row>
    <row r="612" spans="4:8">
      <c r="D612" s="128"/>
      <c r="E612" s="128"/>
      <c r="F612" s="129"/>
      <c r="G612" s="130"/>
      <c r="H612" s="131"/>
    </row>
    <row r="613" spans="4:8">
      <c r="D613" s="128"/>
      <c r="E613" s="128"/>
      <c r="F613" s="129"/>
      <c r="G613" s="130"/>
      <c r="H613" s="131"/>
    </row>
    <row r="614" spans="4:8">
      <c r="D614" s="128"/>
      <c r="E614" s="128"/>
      <c r="F614" s="129"/>
      <c r="G614" s="130"/>
      <c r="H614" s="131"/>
    </row>
    <row r="615" spans="4:8">
      <c r="D615" s="128"/>
      <c r="E615" s="128"/>
      <c r="F615" s="129"/>
      <c r="G615" s="130"/>
      <c r="H615" s="131"/>
    </row>
    <row r="616" spans="4:8">
      <c r="D616" s="128"/>
      <c r="E616" s="128"/>
      <c r="F616" s="129"/>
      <c r="G616" s="130"/>
      <c r="H616" s="131"/>
    </row>
    <row r="617" spans="4:8">
      <c r="D617" s="128"/>
      <c r="E617" s="128"/>
      <c r="F617" s="129"/>
      <c r="G617" s="130"/>
      <c r="H617" s="131"/>
    </row>
    <row r="618" spans="4:8">
      <c r="D618" s="128"/>
      <c r="E618" s="128"/>
      <c r="F618" s="129"/>
      <c r="G618" s="130"/>
      <c r="H618" s="131"/>
    </row>
    <row r="619" spans="4:8">
      <c r="D619" s="128"/>
      <c r="E619" s="128"/>
      <c r="F619" s="129"/>
      <c r="G619" s="130"/>
      <c r="H619" s="131"/>
    </row>
    <row r="620" spans="4:8">
      <c r="D620" s="128"/>
      <c r="E620" s="128"/>
      <c r="F620" s="129"/>
      <c r="G620" s="130"/>
      <c r="H620" s="131"/>
    </row>
    <row r="621" spans="4:8">
      <c r="D621" s="128"/>
      <c r="E621" s="128"/>
      <c r="F621" s="129"/>
      <c r="G621" s="130"/>
      <c r="H621" s="131"/>
    </row>
    <row r="622" spans="4:8">
      <c r="D622" s="128"/>
      <c r="E622" s="128"/>
      <c r="F622" s="129"/>
      <c r="G622" s="130"/>
      <c r="H622" s="131"/>
    </row>
    <row r="623" spans="4:8">
      <c r="D623" s="128"/>
      <c r="E623" s="128"/>
      <c r="F623" s="129"/>
      <c r="G623" s="130"/>
      <c r="H623" s="131"/>
    </row>
    <row r="624" spans="4:8">
      <c r="D624" s="128"/>
      <c r="E624" s="128"/>
      <c r="F624" s="129"/>
      <c r="G624" s="130"/>
      <c r="H624" s="131"/>
    </row>
    <row r="625" spans="4:8">
      <c r="D625" s="128"/>
      <c r="E625" s="128"/>
      <c r="F625" s="129"/>
      <c r="G625" s="130"/>
      <c r="H625" s="131"/>
    </row>
    <row r="626" spans="4:8">
      <c r="D626" s="128"/>
      <c r="E626" s="128"/>
      <c r="F626" s="129"/>
      <c r="G626" s="130"/>
      <c r="H626" s="131"/>
    </row>
    <row r="627" spans="4:8">
      <c r="D627" s="128"/>
      <c r="E627" s="128"/>
      <c r="F627" s="129"/>
      <c r="G627" s="130"/>
      <c r="H627" s="131"/>
    </row>
    <row r="628" spans="4:8">
      <c r="D628" s="128"/>
      <c r="E628" s="128"/>
      <c r="F628" s="129"/>
      <c r="G628" s="130"/>
      <c r="H628" s="131"/>
    </row>
    <row r="629" spans="4:8">
      <c r="D629" s="128"/>
      <c r="E629" s="128"/>
      <c r="F629" s="129"/>
      <c r="G629" s="130"/>
      <c r="H629" s="131"/>
    </row>
    <row r="630" spans="4:8">
      <c r="D630" s="128"/>
      <c r="E630" s="128"/>
      <c r="F630" s="129"/>
      <c r="G630" s="130"/>
      <c r="H630" s="131"/>
    </row>
    <row r="631" spans="4:8">
      <c r="D631" s="128"/>
      <c r="E631" s="128"/>
      <c r="F631" s="129"/>
      <c r="G631" s="130"/>
      <c r="H631" s="131"/>
    </row>
    <row r="632" spans="4:8">
      <c r="D632" s="128"/>
      <c r="E632" s="128"/>
      <c r="F632" s="129"/>
      <c r="G632" s="130"/>
      <c r="H632" s="131"/>
    </row>
    <row r="633" spans="4:8">
      <c r="D633" s="128"/>
      <c r="E633" s="128"/>
      <c r="F633" s="129"/>
      <c r="G633" s="130"/>
      <c r="H633" s="131"/>
    </row>
    <row r="634" spans="4:8">
      <c r="D634" s="128"/>
      <c r="E634" s="128"/>
      <c r="F634" s="129"/>
      <c r="G634" s="130"/>
      <c r="H634" s="131"/>
    </row>
    <row r="635" spans="4:8">
      <c r="D635" s="128"/>
      <c r="E635" s="128"/>
      <c r="F635" s="129"/>
      <c r="G635" s="130"/>
      <c r="H635" s="131"/>
    </row>
    <row r="636" spans="4:8">
      <c r="D636" s="128"/>
      <c r="E636" s="128"/>
      <c r="F636" s="129"/>
      <c r="G636" s="130"/>
      <c r="H636" s="131"/>
    </row>
    <row r="637" spans="4:8">
      <c r="D637" s="128"/>
      <c r="E637" s="128"/>
      <c r="F637" s="129"/>
      <c r="G637" s="130"/>
      <c r="H637" s="131"/>
    </row>
    <row r="638" spans="4:8">
      <c r="D638" s="128"/>
      <c r="E638" s="128"/>
      <c r="F638" s="129"/>
      <c r="G638" s="130"/>
      <c r="H638" s="131"/>
    </row>
    <row r="639" spans="4:8">
      <c r="D639" s="128"/>
      <c r="E639" s="128"/>
      <c r="F639" s="129"/>
      <c r="G639" s="130"/>
      <c r="H639" s="131"/>
    </row>
    <row r="640" spans="4:8">
      <c r="D640" s="128"/>
      <c r="E640" s="128"/>
      <c r="F640" s="129"/>
      <c r="G640" s="130"/>
      <c r="H640" s="131"/>
    </row>
    <row r="641" spans="4:8">
      <c r="D641" s="128"/>
      <c r="E641" s="128"/>
      <c r="F641" s="129"/>
      <c r="G641" s="130"/>
      <c r="H641" s="131"/>
    </row>
    <row r="642" spans="4:8">
      <c r="D642" s="128"/>
      <c r="E642" s="128"/>
      <c r="F642" s="129"/>
      <c r="G642" s="130"/>
      <c r="H642" s="131"/>
    </row>
    <row r="643" spans="4:8">
      <c r="D643" s="128"/>
      <c r="E643" s="128"/>
      <c r="F643" s="129"/>
      <c r="G643" s="130"/>
      <c r="H643" s="131"/>
    </row>
    <row r="644" spans="4:8">
      <c r="D644" s="128"/>
      <c r="E644" s="128"/>
      <c r="F644" s="129"/>
      <c r="G644" s="130"/>
      <c r="H644" s="131"/>
    </row>
    <row r="645" spans="4:8">
      <c r="D645" s="128"/>
      <c r="E645" s="128"/>
      <c r="F645" s="129"/>
      <c r="G645" s="130"/>
      <c r="H645" s="131"/>
    </row>
    <row r="646" spans="4:8">
      <c r="D646" s="128"/>
      <c r="E646" s="128"/>
      <c r="F646" s="129"/>
      <c r="G646" s="130"/>
      <c r="H646" s="131"/>
    </row>
    <row r="647" spans="4:8">
      <c r="D647" s="128"/>
      <c r="E647" s="128"/>
      <c r="F647" s="129"/>
      <c r="G647" s="130"/>
      <c r="H647" s="131"/>
    </row>
    <row r="648" spans="4:8">
      <c r="D648" s="128"/>
      <c r="E648" s="128"/>
      <c r="F648" s="129"/>
      <c r="G648" s="130"/>
      <c r="H648" s="131"/>
    </row>
    <row r="649" spans="4:8">
      <c r="D649" s="128"/>
      <c r="E649" s="128"/>
      <c r="F649" s="129"/>
      <c r="G649" s="130"/>
      <c r="H649" s="131"/>
    </row>
    <row r="650" spans="4:8">
      <c r="D650" s="128"/>
      <c r="E650" s="128"/>
      <c r="F650" s="129"/>
      <c r="G650" s="130"/>
      <c r="H650" s="131"/>
    </row>
    <row r="651" spans="4:8">
      <c r="D651" s="128"/>
      <c r="E651" s="128"/>
      <c r="F651" s="129"/>
      <c r="G651" s="130"/>
      <c r="H651" s="131"/>
    </row>
    <row r="652" spans="4:8">
      <c r="D652" s="128"/>
      <c r="E652" s="128"/>
      <c r="F652" s="129"/>
      <c r="G652" s="130"/>
      <c r="H652" s="131"/>
    </row>
    <row r="653" spans="4:8">
      <c r="D653" s="128"/>
      <c r="E653" s="128"/>
      <c r="F653" s="129"/>
      <c r="G653" s="130"/>
      <c r="H653" s="131"/>
    </row>
    <row r="654" spans="4:8">
      <c r="D654" s="128"/>
      <c r="E654" s="128"/>
      <c r="F654" s="129"/>
      <c r="G654" s="130"/>
      <c r="H654" s="131"/>
    </row>
    <row r="655" spans="4:8">
      <c r="D655" s="128"/>
      <c r="E655" s="128"/>
      <c r="F655" s="129"/>
      <c r="G655" s="130"/>
      <c r="H655" s="131"/>
    </row>
    <row r="656" spans="4:8">
      <c r="D656" s="128"/>
      <c r="E656" s="128"/>
      <c r="F656" s="129"/>
      <c r="G656" s="130"/>
      <c r="H656" s="131"/>
    </row>
    <row r="657" spans="4:8">
      <c r="D657" s="128"/>
      <c r="E657" s="128"/>
      <c r="F657" s="129"/>
      <c r="G657" s="130"/>
      <c r="H657" s="131"/>
    </row>
    <row r="658" spans="4:8">
      <c r="D658" s="128"/>
      <c r="E658" s="128"/>
      <c r="F658" s="129"/>
      <c r="G658" s="130"/>
      <c r="H658" s="131"/>
    </row>
    <row r="659" spans="4:8">
      <c r="D659" s="128"/>
      <c r="E659" s="128"/>
      <c r="F659" s="129"/>
      <c r="G659" s="130"/>
      <c r="H659" s="131"/>
    </row>
    <row r="660" spans="4:8">
      <c r="D660" s="128"/>
      <c r="E660" s="128"/>
      <c r="F660" s="129"/>
      <c r="G660" s="130"/>
      <c r="H660" s="131"/>
    </row>
    <row r="661" spans="4:8">
      <c r="D661" s="128"/>
      <c r="E661" s="128"/>
      <c r="F661" s="129"/>
      <c r="G661" s="130"/>
      <c r="H661" s="131"/>
    </row>
    <row r="662" spans="4:8">
      <c r="D662" s="128"/>
      <c r="E662" s="128"/>
      <c r="F662" s="129"/>
      <c r="G662" s="130"/>
      <c r="H662" s="131"/>
    </row>
    <row r="663" spans="4:8">
      <c r="D663" s="128"/>
      <c r="E663" s="128"/>
      <c r="F663" s="129"/>
      <c r="G663" s="130"/>
      <c r="H663" s="131"/>
    </row>
    <row r="664" spans="4:8">
      <c r="D664" s="128"/>
      <c r="E664" s="128"/>
      <c r="F664" s="129"/>
      <c r="G664" s="130"/>
      <c r="H664" s="131"/>
    </row>
    <row r="665" spans="4:8">
      <c r="D665" s="128"/>
      <c r="E665" s="128"/>
      <c r="F665" s="129"/>
      <c r="G665" s="130"/>
      <c r="H665" s="131"/>
    </row>
    <row r="666" spans="4:8">
      <c r="D666" s="128"/>
      <c r="E666" s="128"/>
      <c r="F666" s="129"/>
      <c r="G666" s="130"/>
      <c r="H666" s="131"/>
    </row>
    <row r="667" spans="4:8">
      <c r="D667" s="128"/>
      <c r="E667" s="128"/>
      <c r="F667" s="129"/>
      <c r="G667" s="130"/>
      <c r="H667" s="131"/>
    </row>
    <row r="668" spans="4:8">
      <c r="D668" s="128"/>
      <c r="E668" s="128"/>
      <c r="F668" s="129"/>
      <c r="G668" s="130"/>
      <c r="H668" s="131"/>
    </row>
    <row r="669" spans="4:8">
      <c r="D669" s="128"/>
      <c r="E669" s="128"/>
      <c r="F669" s="129"/>
      <c r="G669" s="130"/>
      <c r="H669" s="131"/>
    </row>
    <row r="670" spans="4:8">
      <c r="D670" s="128"/>
      <c r="E670" s="128"/>
      <c r="F670" s="129"/>
      <c r="G670" s="130"/>
      <c r="H670" s="131"/>
    </row>
    <row r="671" spans="4:8">
      <c r="D671" s="128"/>
      <c r="E671" s="128"/>
      <c r="F671" s="129"/>
      <c r="G671" s="130"/>
      <c r="H671" s="131"/>
    </row>
    <row r="672" spans="4:8">
      <c r="D672" s="128"/>
      <c r="E672" s="128"/>
      <c r="F672" s="129"/>
      <c r="G672" s="130"/>
      <c r="H672" s="131"/>
    </row>
    <row r="673" spans="4:8">
      <c r="D673" s="128"/>
      <c r="E673" s="128"/>
      <c r="F673" s="129"/>
      <c r="G673" s="130"/>
      <c r="H673" s="131"/>
    </row>
    <row r="674" spans="4:8">
      <c r="D674" s="128"/>
      <c r="E674" s="128"/>
      <c r="F674" s="129"/>
      <c r="G674" s="130"/>
      <c r="H674" s="131"/>
    </row>
    <row r="675" spans="4:8">
      <c r="D675" s="128"/>
      <c r="E675" s="128"/>
      <c r="F675" s="129"/>
      <c r="G675" s="130"/>
      <c r="H675" s="131"/>
    </row>
    <row r="676" spans="4:8">
      <c r="D676" s="128"/>
      <c r="E676" s="128"/>
      <c r="F676" s="129"/>
      <c r="G676" s="130"/>
      <c r="H676" s="131"/>
    </row>
    <row r="677" spans="4:8">
      <c r="D677" s="128"/>
      <c r="E677" s="128"/>
      <c r="F677" s="129"/>
      <c r="G677" s="130"/>
      <c r="H677" s="131"/>
    </row>
    <row r="678" spans="4:8">
      <c r="D678" s="128"/>
      <c r="E678" s="128"/>
      <c r="F678" s="129"/>
      <c r="G678" s="130"/>
      <c r="H678" s="131"/>
    </row>
    <row r="679" spans="4:8">
      <c r="D679" s="128"/>
      <c r="E679" s="128"/>
      <c r="F679" s="129"/>
      <c r="G679" s="130"/>
      <c r="H679" s="131"/>
    </row>
    <row r="680" spans="4:8">
      <c r="D680" s="128"/>
      <c r="E680" s="128"/>
      <c r="F680" s="129"/>
      <c r="G680" s="130"/>
      <c r="H680" s="131"/>
    </row>
    <row r="681" spans="4:8">
      <c r="D681" s="128"/>
      <c r="E681" s="128"/>
      <c r="F681" s="129"/>
      <c r="G681" s="130"/>
      <c r="H681" s="131"/>
    </row>
    <row r="682" spans="4:8">
      <c r="D682" s="128"/>
      <c r="E682" s="128"/>
      <c r="F682" s="129"/>
      <c r="G682" s="130"/>
      <c r="H682" s="131"/>
    </row>
    <row r="683" spans="4:8">
      <c r="D683" s="128"/>
      <c r="E683" s="128"/>
      <c r="F683" s="129"/>
      <c r="G683" s="130"/>
      <c r="H683" s="131"/>
    </row>
    <row r="684" spans="4:8">
      <c r="D684" s="128"/>
      <c r="E684" s="128"/>
      <c r="F684" s="129"/>
      <c r="G684" s="130"/>
      <c r="H684" s="131"/>
    </row>
    <row r="685" spans="4:8">
      <c r="D685" s="128"/>
      <c r="E685" s="128"/>
      <c r="F685" s="129"/>
      <c r="G685" s="130"/>
      <c r="H685" s="131"/>
    </row>
    <row r="686" spans="4:8">
      <c r="D686" s="128"/>
      <c r="E686" s="128"/>
      <c r="F686" s="129"/>
      <c r="G686" s="130"/>
      <c r="H686" s="131"/>
    </row>
    <row r="687" spans="4:8">
      <c r="D687" s="128"/>
      <c r="E687" s="128"/>
      <c r="F687" s="129"/>
      <c r="G687" s="130"/>
      <c r="H687" s="131"/>
    </row>
    <row r="688" spans="4:8">
      <c r="D688" s="128"/>
      <c r="E688" s="128"/>
      <c r="F688" s="129"/>
      <c r="G688" s="130"/>
      <c r="H688" s="131"/>
    </row>
    <row r="689" spans="4:8">
      <c r="D689" s="128"/>
      <c r="E689" s="128"/>
      <c r="F689" s="129"/>
      <c r="G689" s="130"/>
      <c r="H689" s="131"/>
    </row>
    <row r="690" spans="4:8">
      <c r="D690" s="128"/>
      <c r="E690" s="128"/>
      <c r="F690" s="129"/>
      <c r="G690" s="130"/>
      <c r="H690" s="131"/>
    </row>
    <row r="691" spans="4:8">
      <c r="D691" s="128"/>
      <c r="E691" s="128"/>
      <c r="F691" s="129"/>
      <c r="G691" s="130"/>
      <c r="H691" s="131"/>
    </row>
    <row r="692" spans="4:8">
      <c r="D692" s="128"/>
      <c r="E692" s="128"/>
      <c r="F692" s="129"/>
      <c r="G692" s="130"/>
      <c r="H692" s="131"/>
    </row>
    <row r="693" spans="4:8">
      <c r="D693" s="128"/>
      <c r="E693" s="128"/>
      <c r="F693" s="129"/>
      <c r="G693" s="130"/>
      <c r="H693" s="131"/>
    </row>
    <row r="694" spans="4:8">
      <c r="D694" s="128"/>
      <c r="E694" s="128"/>
      <c r="F694" s="129"/>
      <c r="G694" s="130"/>
      <c r="H694" s="131"/>
    </row>
    <row r="695" spans="4:8">
      <c r="D695" s="128"/>
      <c r="E695" s="128"/>
      <c r="F695" s="129"/>
      <c r="G695" s="130"/>
      <c r="H695" s="131"/>
    </row>
    <row r="696" spans="4:8">
      <c r="D696" s="128"/>
      <c r="E696" s="128"/>
      <c r="F696" s="129"/>
      <c r="G696" s="130"/>
      <c r="H696" s="131"/>
    </row>
    <row r="697" spans="4:8">
      <c r="D697" s="128"/>
      <c r="E697" s="128"/>
      <c r="F697" s="129"/>
      <c r="G697" s="130"/>
      <c r="H697" s="131"/>
    </row>
    <row r="698" spans="4:8">
      <c r="D698" s="128"/>
      <c r="E698" s="128"/>
      <c r="F698" s="129"/>
      <c r="G698" s="130"/>
      <c r="H698" s="131"/>
    </row>
    <row r="699" spans="4:8">
      <c r="D699" s="128"/>
      <c r="E699" s="128"/>
      <c r="F699" s="129"/>
      <c r="G699" s="130"/>
      <c r="H699" s="131"/>
    </row>
    <row r="700" spans="4:8">
      <c r="D700" s="128"/>
      <c r="E700" s="128"/>
      <c r="F700" s="129"/>
      <c r="G700" s="130"/>
      <c r="H700" s="131"/>
    </row>
    <row r="701" spans="4:8">
      <c r="D701" s="128"/>
      <c r="E701" s="128"/>
      <c r="F701" s="129"/>
      <c r="G701" s="130"/>
      <c r="H701" s="131"/>
    </row>
    <row r="702" spans="4:8">
      <c r="D702" s="128"/>
      <c r="E702" s="128"/>
      <c r="F702" s="129"/>
      <c r="G702" s="130"/>
      <c r="H702" s="131"/>
    </row>
    <row r="703" spans="4:8">
      <c r="D703" s="128"/>
      <c r="E703" s="128"/>
      <c r="F703" s="129"/>
      <c r="G703" s="130"/>
      <c r="H703" s="131"/>
    </row>
    <row r="704" spans="4:8">
      <c r="D704" s="128"/>
      <c r="E704" s="128"/>
      <c r="F704" s="129"/>
      <c r="G704" s="130"/>
      <c r="H704" s="131"/>
    </row>
    <row r="705" spans="4:8">
      <c r="D705" s="128"/>
      <c r="E705" s="128"/>
      <c r="F705" s="129"/>
      <c r="G705" s="130"/>
      <c r="H705" s="131"/>
    </row>
    <row r="706" spans="4:8">
      <c r="D706" s="128"/>
      <c r="E706" s="128"/>
      <c r="F706" s="129"/>
      <c r="G706" s="130"/>
      <c r="H706" s="131"/>
    </row>
    <row r="707" spans="4:8">
      <c r="D707" s="128"/>
      <c r="E707" s="128"/>
      <c r="F707" s="129"/>
      <c r="G707" s="130"/>
      <c r="H707" s="131"/>
    </row>
    <row r="708" spans="4:8">
      <c r="D708" s="128"/>
      <c r="E708" s="128"/>
      <c r="F708" s="129"/>
      <c r="G708" s="130"/>
      <c r="H708" s="131"/>
    </row>
    <row r="709" spans="4:8">
      <c r="D709" s="128"/>
      <c r="E709" s="128"/>
      <c r="F709" s="129"/>
      <c r="G709" s="130"/>
      <c r="H709" s="131"/>
    </row>
    <row r="710" spans="4:8">
      <c r="D710" s="128"/>
      <c r="E710" s="128"/>
      <c r="F710" s="129"/>
      <c r="G710" s="130"/>
      <c r="H710" s="131"/>
    </row>
    <row r="711" spans="4:8">
      <c r="D711" s="128"/>
      <c r="E711" s="128"/>
      <c r="F711" s="129"/>
      <c r="G711" s="130"/>
      <c r="H711" s="131"/>
    </row>
    <row r="712" spans="4:8">
      <c r="D712" s="128"/>
      <c r="E712" s="128"/>
      <c r="F712" s="129"/>
      <c r="G712" s="130"/>
      <c r="H712" s="131"/>
    </row>
    <row r="713" spans="4:8">
      <c r="D713" s="128"/>
      <c r="E713" s="128"/>
      <c r="F713" s="129"/>
      <c r="G713" s="130"/>
      <c r="H713" s="131"/>
    </row>
    <row r="714" spans="4:8">
      <c r="D714" s="128"/>
      <c r="E714" s="128"/>
      <c r="F714" s="129"/>
      <c r="G714" s="130"/>
      <c r="H714" s="131"/>
    </row>
    <row r="715" spans="4:8">
      <c r="D715" s="128"/>
      <c r="E715" s="128"/>
      <c r="F715" s="129"/>
      <c r="G715" s="130"/>
      <c r="H715" s="131"/>
    </row>
    <row r="716" spans="4:8">
      <c r="D716" s="128"/>
      <c r="E716" s="128"/>
      <c r="F716" s="129"/>
      <c r="G716" s="130"/>
      <c r="H716" s="131"/>
    </row>
    <row r="717" spans="4:8">
      <c r="D717" s="128"/>
      <c r="E717" s="128"/>
      <c r="F717" s="129"/>
      <c r="G717" s="130"/>
      <c r="H717" s="131"/>
    </row>
    <row r="718" spans="4:8">
      <c r="D718" s="128"/>
      <c r="E718" s="128"/>
      <c r="F718" s="129"/>
      <c r="G718" s="130"/>
      <c r="H718" s="131"/>
    </row>
    <row r="719" spans="4:8">
      <c r="D719" s="128"/>
      <c r="E719" s="128"/>
      <c r="F719" s="129"/>
      <c r="G719" s="130"/>
      <c r="H719" s="131"/>
    </row>
    <row r="720" spans="4:8">
      <c r="D720" s="128"/>
      <c r="E720" s="128"/>
      <c r="F720" s="129"/>
      <c r="G720" s="130"/>
      <c r="H720" s="131"/>
    </row>
    <row r="721" spans="4:8">
      <c r="D721" s="128"/>
      <c r="E721" s="128"/>
      <c r="F721" s="129"/>
      <c r="G721" s="130"/>
      <c r="H721" s="131"/>
    </row>
    <row r="722" spans="4:8">
      <c r="D722" s="128"/>
      <c r="E722" s="128"/>
      <c r="F722" s="129"/>
      <c r="G722" s="130"/>
      <c r="H722" s="131"/>
    </row>
    <row r="723" spans="4:8">
      <c r="D723" s="128"/>
      <c r="E723" s="128"/>
      <c r="F723" s="129"/>
      <c r="G723" s="130"/>
      <c r="H723" s="131"/>
    </row>
    <row r="724" spans="4:8">
      <c r="D724" s="128"/>
      <c r="E724" s="128"/>
      <c r="F724" s="129"/>
      <c r="G724" s="130"/>
      <c r="H724" s="131"/>
    </row>
    <row r="725" spans="4:8">
      <c r="D725" s="128"/>
      <c r="E725" s="128"/>
      <c r="F725" s="129"/>
      <c r="G725" s="130"/>
      <c r="H725" s="131"/>
    </row>
    <row r="726" spans="4:8">
      <c r="D726" s="128"/>
      <c r="E726" s="128"/>
      <c r="F726" s="129"/>
      <c r="G726" s="130"/>
      <c r="H726" s="131"/>
    </row>
    <row r="727" spans="4:8">
      <c r="D727" s="128"/>
      <c r="E727" s="128"/>
      <c r="F727" s="129"/>
      <c r="G727" s="130"/>
      <c r="H727" s="131"/>
    </row>
    <row r="728" spans="4:8">
      <c r="D728" s="128"/>
      <c r="E728" s="128"/>
      <c r="F728" s="129"/>
      <c r="G728" s="130"/>
      <c r="H728" s="131"/>
    </row>
    <row r="729" spans="4:8">
      <c r="D729" s="128"/>
      <c r="E729" s="128"/>
      <c r="F729" s="129"/>
      <c r="G729" s="130"/>
      <c r="H729" s="131"/>
    </row>
    <row r="730" spans="4:8">
      <c r="D730" s="128"/>
      <c r="E730" s="128"/>
      <c r="F730" s="129"/>
      <c r="G730" s="130"/>
      <c r="H730" s="131"/>
    </row>
    <row r="731" spans="4:8">
      <c r="D731" s="128"/>
      <c r="E731" s="128"/>
      <c r="F731" s="129"/>
      <c r="G731" s="130"/>
      <c r="H731" s="131"/>
    </row>
    <row r="732" spans="4:8">
      <c r="D732" s="128"/>
      <c r="E732" s="128"/>
      <c r="F732" s="129"/>
      <c r="G732" s="130"/>
      <c r="H732" s="131"/>
    </row>
    <row r="733" spans="4:8">
      <c r="D733" s="128"/>
      <c r="E733" s="128"/>
      <c r="F733" s="129"/>
      <c r="G733" s="130"/>
      <c r="H733" s="131"/>
    </row>
    <row r="734" spans="4:8">
      <c r="D734" s="128"/>
      <c r="E734" s="128"/>
      <c r="F734" s="129"/>
      <c r="G734" s="130"/>
      <c r="H734" s="131"/>
    </row>
    <row r="735" spans="4:8">
      <c r="D735" s="128"/>
      <c r="E735" s="128"/>
      <c r="F735" s="129"/>
      <c r="G735" s="130"/>
      <c r="H735" s="131"/>
    </row>
    <row r="736" spans="4:8">
      <c r="D736" s="128"/>
      <c r="E736" s="128"/>
      <c r="F736" s="129"/>
      <c r="G736" s="130"/>
      <c r="H736" s="131"/>
    </row>
    <row r="737" spans="4:8">
      <c r="D737" s="128"/>
      <c r="E737" s="128"/>
      <c r="F737" s="129"/>
      <c r="G737" s="130"/>
      <c r="H737" s="131"/>
    </row>
    <row r="738" spans="4:8">
      <c r="D738" s="128"/>
      <c r="E738" s="128"/>
      <c r="F738" s="129"/>
      <c r="G738" s="130"/>
      <c r="H738" s="131"/>
    </row>
    <row r="739" spans="4:8">
      <c r="D739" s="128"/>
      <c r="E739" s="128"/>
      <c r="F739" s="129"/>
      <c r="G739" s="130"/>
      <c r="H739" s="131"/>
    </row>
    <row r="740" spans="4:8">
      <c r="D740" s="128"/>
      <c r="E740" s="128"/>
      <c r="F740" s="129"/>
      <c r="G740" s="130"/>
      <c r="H740" s="131"/>
    </row>
    <row r="741" spans="4:8">
      <c r="D741" s="128"/>
      <c r="E741" s="128"/>
      <c r="F741" s="129"/>
      <c r="G741" s="130"/>
      <c r="H741" s="131"/>
    </row>
    <row r="742" spans="4:8">
      <c r="D742" s="128"/>
      <c r="E742" s="128"/>
      <c r="F742" s="129"/>
      <c r="G742" s="130"/>
      <c r="H742" s="131"/>
    </row>
    <row r="743" spans="4:8">
      <c r="D743" s="128"/>
      <c r="E743" s="128"/>
      <c r="F743" s="129"/>
      <c r="G743" s="130"/>
      <c r="H743" s="131"/>
    </row>
    <row r="744" spans="4:8">
      <c r="D744" s="128"/>
      <c r="E744" s="128"/>
      <c r="F744" s="129"/>
      <c r="G744" s="130"/>
      <c r="H744" s="131"/>
    </row>
    <row r="745" spans="4:8">
      <c r="D745" s="128"/>
      <c r="E745" s="128"/>
      <c r="F745" s="129"/>
      <c r="G745" s="130"/>
      <c r="H745" s="131"/>
    </row>
    <row r="746" spans="4:8">
      <c r="D746" s="128"/>
      <c r="E746" s="128"/>
      <c r="F746" s="129"/>
      <c r="G746" s="130"/>
      <c r="H746" s="131"/>
    </row>
    <row r="747" spans="4:8">
      <c r="D747" s="128"/>
      <c r="E747" s="128"/>
      <c r="F747" s="129"/>
      <c r="G747" s="130"/>
      <c r="H747" s="131"/>
    </row>
    <row r="748" spans="4:8">
      <c r="D748" s="128"/>
      <c r="E748" s="128"/>
      <c r="F748" s="129"/>
      <c r="G748" s="130"/>
      <c r="H748" s="131"/>
    </row>
    <row r="749" spans="4:8">
      <c r="D749" s="128"/>
      <c r="E749" s="128"/>
      <c r="F749" s="129"/>
      <c r="G749" s="130"/>
      <c r="H749" s="131"/>
    </row>
    <row r="750" spans="4:8">
      <c r="D750" s="128"/>
      <c r="E750" s="128"/>
      <c r="F750" s="129"/>
      <c r="G750" s="130"/>
      <c r="H750" s="131"/>
    </row>
    <row r="751" spans="4:8">
      <c r="D751" s="128"/>
      <c r="E751" s="128"/>
      <c r="F751" s="129"/>
      <c r="G751" s="130"/>
      <c r="H751" s="131"/>
    </row>
    <row r="752" spans="4:8">
      <c r="D752" s="128"/>
      <c r="E752" s="128"/>
      <c r="F752" s="129"/>
      <c r="G752" s="130"/>
      <c r="H752" s="131"/>
    </row>
    <row r="753" spans="4:8">
      <c r="D753" s="128"/>
      <c r="E753" s="128"/>
      <c r="F753" s="129"/>
      <c r="G753" s="130"/>
      <c r="H753" s="131"/>
    </row>
    <row r="754" spans="4:8">
      <c r="D754" s="128"/>
      <c r="E754" s="128"/>
      <c r="F754" s="129"/>
      <c r="G754" s="130"/>
      <c r="H754" s="131"/>
    </row>
    <row r="755" spans="4:8">
      <c r="D755" s="128"/>
      <c r="E755" s="128"/>
      <c r="F755" s="129"/>
      <c r="G755" s="130"/>
      <c r="H755" s="131"/>
    </row>
    <row r="756" spans="4:8">
      <c r="D756" s="128"/>
      <c r="E756" s="128"/>
      <c r="F756" s="129"/>
      <c r="G756" s="130"/>
      <c r="H756" s="131"/>
    </row>
    <row r="757" spans="4:8">
      <c r="D757" s="128"/>
      <c r="E757" s="128"/>
      <c r="F757" s="129"/>
      <c r="G757" s="130"/>
      <c r="H757" s="131"/>
    </row>
    <row r="758" spans="4:8">
      <c r="D758" s="128"/>
      <c r="E758" s="128"/>
      <c r="F758" s="129"/>
      <c r="G758" s="130"/>
      <c r="H758" s="131"/>
    </row>
    <row r="759" spans="4:8">
      <c r="D759" s="128"/>
      <c r="E759" s="128"/>
      <c r="F759" s="129"/>
      <c r="G759" s="130"/>
      <c r="H759" s="131"/>
    </row>
    <row r="760" spans="4:8">
      <c r="D760" s="128"/>
      <c r="E760" s="128"/>
      <c r="F760" s="129"/>
      <c r="G760" s="130"/>
      <c r="H760" s="131"/>
    </row>
    <row r="761" spans="4:8">
      <c r="D761" s="128"/>
      <c r="E761" s="128"/>
      <c r="F761" s="129"/>
      <c r="G761" s="130"/>
      <c r="H761" s="131"/>
    </row>
    <row r="762" spans="4:8">
      <c r="D762" s="128"/>
      <c r="E762" s="128"/>
      <c r="F762" s="129"/>
      <c r="G762" s="130"/>
      <c r="H762" s="131"/>
    </row>
    <row r="763" spans="4:8">
      <c r="D763" s="128"/>
      <c r="E763" s="128"/>
      <c r="F763" s="129"/>
      <c r="G763" s="130"/>
      <c r="H763" s="131"/>
    </row>
    <row r="764" spans="4:8">
      <c r="D764" s="128"/>
      <c r="E764" s="128"/>
      <c r="F764" s="129"/>
      <c r="G764" s="130"/>
      <c r="H764" s="131"/>
    </row>
    <row r="765" spans="4:8">
      <c r="D765" s="128"/>
      <c r="E765" s="128"/>
      <c r="F765" s="129"/>
      <c r="G765" s="130"/>
      <c r="H765" s="131"/>
    </row>
    <row r="766" spans="4:8">
      <c r="D766" s="128"/>
      <c r="E766" s="128"/>
      <c r="F766" s="129"/>
      <c r="G766" s="130"/>
      <c r="H766" s="131"/>
    </row>
    <row r="767" spans="4:8">
      <c r="D767" s="128"/>
      <c r="E767" s="128"/>
      <c r="F767" s="129"/>
      <c r="G767" s="130"/>
      <c r="H767" s="131"/>
    </row>
    <row r="768" spans="4:8">
      <c r="D768" s="128"/>
      <c r="E768" s="128"/>
      <c r="F768" s="129"/>
      <c r="G768" s="130"/>
      <c r="H768" s="131"/>
    </row>
    <row r="769" spans="4:8">
      <c r="D769" s="128"/>
      <c r="E769" s="128"/>
      <c r="F769" s="129"/>
      <c r="G769" s="130"/>
      <c r="H769" s="131"/>
    </row>
    <row r="770" spans="4:8">
      <c r="D770" s="128"/>
      <c r="E770" s="128"/>
      <c r="F770" s="129"/>
      <c r="G770" s="130"/>
      <c r="H770" s="131"/>
    </row>
    <row r="771" spans="4:8">
      <c r="D771" s="128"/>
      <c r="E771" s="128"/>
      <c r="F771" s="129"/>
      <c r="G771" s="130"/>
      <c r="H771" s="131"/>
    </row>
    <row r="772" spans="4:8">
      <c r="D772" s="128"/>
      <c r="E772" s="128"/>
      <c r="F772" s="129"/>
      <c r="G772" s="130"/>
      <c r="H772" s="131"/>
    </row>
    <row r="773" spans="4:8">
      <c r="D773" s="128"/>
      <c r="E773" s="128"/>
      <c r="F773" s="129"/>
      <c r="G773" s="130"/>
      <c r="H773" s="131"/>
    </row>
    <row r="774" spans="4:8">
      <c r="D774" s="128"/>
      <c r="E774" s="128"/>
      <c r="F774" s="129"/>
      <c r="G774" s="130"/>
      <c r="H774" s="131"/>
    </row>
    <row r="775" spans="4:8">
      <c r="D775" s="128"/>
      <c r="E775" s="128"/>
      <c r="F775" s="129"/>
      <c r="G775" s="130"/>
      <c r="H775" s="131"/>
    </row>
    <row r="776" spans="4:8">
      <c r="D776" s="128"/>
      <c r="E776" s="128"/>
      <c r="F776" s="129"/>
      <c r="G776" s="130"/>
      <c r="H776" s="131"/>
    </row>
    <row r="777" spans="4:8">
      <c r="D777" s="128"/>
      <c r="E777" s="128"/>
      <c r="F777" s="129"/>
      <c r="G777" s="130"/>
      <c r="H777" s="131"/>
    </row>
    <row r="778" spans="4:8">
      <c r="D778" s="128"/>
      <c r="E778" s="128"/>
      <c r="F778" s="129"/>
      <c r="G778" s="130"/>
      <c r="H778" s="131"/>
    </row>
    <row r="779" spans="4:8">
      <c r="D779" s="128"/>
      <c r="E779" s="128"/>
      <c r="F779" s="129"/>
      <c r="G779" s="130"/>
      <c r="H779" s="131"/>
    </row>
    <row r="780" spans="4:8">
      <c r="D780" s="128"/>
      <c r="E780" s="128"/>
      <c r="F780" s="129"/>
      <c r="G780" s="130"/>
      <c r="H780" s="131"/>
    </row>
    <row r="781" spans="4:8">
      <c r="D781" s="128"/>
      <c r="E781" s="128"/>
      <c r="F781" s="129"/>
      <c r="G781" s="130"/>
      <c r="H781" s="131"/>
    </row>
    <row r="782" spans="4:8">
      <c r="D782" s="128"/>
      <c r="E782" s="128"/>
      <c r="F782" s="129"/>
      <c r="G782" s="130"/>
      <c r="H782" s="131"/>
    </row>
    <row r="783" spans="4:8">
      <c r="D783" s="128"/>
      <c r="E783" s="128"/>
      <c r="F783" s="129"/>
      <c r="G783" s="130"/>
      <c r="H783" s="131"/>
    </row>
    <row r="784" spans="4:8">
      <c r="D784" s="128"/>
      <c r="E784" s="128"/>
      <c r="F784" s="129"/>
      <c r="G784" s="130"/>
      <c r="H784" s="131"/>
    </row>
    <row r="785" spans="4:8">
      <c r="D785" s="128"/>
      <c r="E785" s="128"/>
      <c r="F785" s="129"/>
      <c r="G785" s="130"/>
      <c r="H785" s="131"/>
    </row>
    <row r="786" spans="4:8">
      <c r="D786" s="128"/>
      <c r="E786" s="128"/>
      <c r="F786" s="129"/>
      <c r="G786" s="130"/>
      <c r="H786" s="131"/>
    </row>
    <row r="787" spans="4:8">
      <c r="D787" s="128"/>
      <c r="E787" s="128"/>
      <c r="F787" s="129"/>
      <c r="G787" s="130"/>
      <c r="H787" s="131"/>
    </row>
    <row r="788" spans="4:8">
      <c r="D788" s="128"/>
      <c r="E788" s="128"/>
      <c r="F788" s="129"/>
      <c r="G788" s="130"/>
      <c r="H788" s="131"/>
    </row>
    <row r="789" spans="4:8">
      <c r="D789" s="128"/>
      <c r="E789" s="128"/>
      <c r="F789" s="129"/>
      <c r="G789" s="130"/>
      <c r="H789" s="131"/>
    </row>
    <row r="790" spans="4:8">
      <c r="D790" s="128"/>
      <c r="E790" s="128"/>
      <c r="F790" s="129"/>
      <c r="G790" s="130"/>
      <c r="H790" s="131"/>
    </row>
    <row r="791" spans="4:8">
      <c r="D791" s="128"/>
      <c r="E791" s="128"/>
      <c r="F791" s="129"/>
      <c r="G791" s="130"/>
      <c r="H791" s="131"/>
    </row>
    <row r="792" spans="4:8">
      <c r="D792" s="128"/>
      <c r="E792" s="128"/>
      <c r="F792" s="129"/>
      <c r="G792" s="130"/>
      <c r="H792" s="131"/>
    </row>
    <row r="793" spans="4:8">
      <c r="D793" s="128"/>
      <c r="E793" s="128"/>
      <c r="F793" s="129"/>
      <c r="G793" s="130"/>
      <c r="H793" s="131"/>
    </row>
    <row r="794" spans="4:8">
      <c r="D794" s="128"/>
      <c r="E794" s="128"/>
      <c r="F794" s="129"/>
      <c r="G794" s="130"/>
      <c r="H794" s="131"/>
    </row>
    <row r="795" spans="4:8">
      <c r="D795" s="128"/>
      <c r="E795" s="128"/>
      <c r="F795" s="129"/>
      <c r="G795" s="130"/>
      <c r="H795" s="131"/>
    </row>
    <row r="796" spans="4:8">
      <c r="D796" s="128"/>
      <c r="E796" s="128"/>
      <c r="F796" s="129"/>
      <c r="G796" s="130"/>
      <c r="H796" s="131"/>
    </row>
    <row r="797" spans="4:8">
      <c r="D797" s="128"/>
      <c r="E797" s="128"/>
      <c r="F797" s="129"/>
      <c r="G797" s="130"/>
      <c r="H797" s="131"/>
    </row>
    <row r="798" spans="4:8">
      <c r="D798" s="128"/>
      <c r="E798" s="128"/>
      <c r="F798" s="129"/>
      <c r="G798" s="130"/>
      <c r="H798" s="131"/>
    </row>
    <row r="799" spans="4:8">
      <c r="D799" s="128"/>
      <c r="E799" s="128"/>
      <c r="F799" s="129"/>
      <c r="G799" s="130"/>
      <c r="H799" s="131"/>
    </row>
    <row r="800" spans="4:8">
      <c r="D800" s="128"/>
      <c r="E800" s="128"/>
      <c r="F800" s="129"/>
      <c r="G800" s="130"/>
      <c r="H800" s="131"/>
    </row>
    <row r="801" spans="4:8">
      <c r="D801" s="128"/>
      <c r="E801" s="128"/>
      <c r="F801" s="129"/>
      <c r="G801" s="130"/>
      <c r="H801" s="131"/>
    </row>
    <row r="802" spans="4:8">
      <c r="D802" s="128"/>
      <c r="E802" s="128"/>
      <c r="F802" s="129"/>
      <c r="G802" s="130"/>
      <c r="H802" s="131"/>
    </row>
    <row r="803" spans="4:8">
      <c r="D803" s="128"/>
      <c r="E803" s="128"/>
      <c r="F803" s="129"/>
      <c r="G803" s="130"/>
      <c r="H803" s="131"/>
    </row>
    <row r="804" spans="4:8">
      <c r="D804" s="128"/>
      <c r="E804" s="128"/>
      <c r="F804" s="129"/>
      <c r="G804" s="130"/>
      <c r="H804" s="131"/>
    </row>
    <row r="805" spans="4:8">
      <c r="D805" s="128"/>
      <c r="E805" s="128"/>
      <c r="F805" s="129"/>
      <c r="G805" s="130"/>
      <c r="H805" s="131"/>
    </row>
    <row r="806" spans="4:8">
      <c r="D806" s="128"/>
      <c r="E806" s="128"/>
      <c r="F806" s="129"/>
      <c r="G806" s="130"/>
      <c r="H806" s="131"/>
    </row>
    <row r="807" spans="4:8">
      <c r="D807" s="128"/>
      <c r="E807" s="128"/>
      <c r="F807" s="129"/>
      <c r="G807" s="130"/>
      <c r="H807" s="131"/>
    </row>
    <row r="808" spans="4:8">
      <c r="D808" s="128"/>
      <c r="E808" s="128"/>
      <c r="F808" s="129"/>
      <c r="G808" s="130"/>
      <c r="H808" s="131"/>
    </row>
    <row r="809" spans="4:8">
      <c r="D809" s="128"/>
      <c r="E809" s="128"/>
      <c r="F809" s="129"/>
      <c r="G809" s="130"/>
      <c r="H809" s="131"/>
    </row>
    <row r="810" spans="4:8">
      <c r="D810" s="128"/>
      <c r="E810" s="128"/>
      <c r="F810" s="129"/>
      <c r="G810" s="130"/>
      <c r="H810" s="131"/>
    </row>
    <row r="811" spans="4:8">
      <c r="D811" s="128"/>
      <c r="E811" s="128"/>
      <c r="F811" s="129"/>
      <c r="G811" s="130"/>
      <c r="H811" s="131"/>
    </row>
    <row r="812" spans="4:8">
      <c r="D812" s="128"/>
      <c r="E812" s="128"/>
      <c r="F812" s="129"/>
      <c r="G812" s="130"/>
      <c r="H812" s="131"/>
    </row>
    <row r="813" spans="4:8">
      <c r="D813" s="128"/>
      <c r="E813" s="128"/>
      <c r="F813" s="129"/>
      <c r="G813" s="130"/>
      <c r="H813" s="131"/>
    </row>
    <row r="814" spans="4:8">
      <c r="D814" s="128"/>
      <c r="E814" s="128"/>
      <c r="F814" s="129"/>
      <c r="G814" s="130"/>
      <c r="H814" s="131"/>
    </row>
    <row r="815" spans="4:8">
      <c r="D815" s="128"/>
      <c r="E815" s="128"/>
      <c r="F815" s="129"/>
      <c r="G815" s="130"/>
      <c r="H815" s="131"/>
    </row>
    <row r="816" spans="4:8">
      <c r="D816" s="128"/>
      <c r="E816" s="128"/>
      <c r="F816" s="129"/>
      <c r="G816" s="130"/>
      <c r="H816" s="131"/>
    </row>
    <row r="817" spans="4:8">
      <c r="D817" s="128"/>
      <c r="E817" s="128"/>
      <c r="F817" s="129"/>
      <c r="G817" s="130"/>
      <c r="H817" s="131"/>
    </row>
    <row r="818" spans="4:8">
      <c r="D818" s="128"/>
      <c r="E818" s="128"/>
      <c r="F818" s="129"/>
      <c r="G818" s="130"/>
      <c r="H818" s="131"/>
    </row>
    <row r="819" spans="4:8">
      <c r="D819" s="128"/>
      <c r="E819" s="128"/>
      <c r="F819" s="129"/>
      <c r="G819" s="130"/>
      <c r="H819" s="131"/>
    </row>
    <row r="820" spans="4:8">
      <c r="D820" s="128"/>
      <c r="E820" s="128"/>
      <c r="F820" s="129"/>
      <c r="G820" s="130"/>
      <c r="H820" s="131"/>
    </row>
    <row r="821" spans="4:8">
      <c r="D821" s="128"/>
      <c r="E821" s="128"/>
      <c r="F821" s="129"/>
      <c r="G821" s="130"/>
      <c r="H821" s="131"/>
    </row>
    <row r="822" spans="4:8">
      <c r="D822" s="128"/>
      <c r="E822" s="128"/>
      <c r="F822" s="129"/>
      <c r="G822" s="130"/>
      <c r="H822" s="131"/>
    </row>
    <row r="823" spans="4:8">
      <c r="D823" s="128"/>
      <c r="E823" s="128"/>
      <c r="F823" s="129"/>
      <c r="G823" s="130"/>
      <c r="H823" s="131"/>
    </row>
    <row r="824" spans="4:8">
      <c r="D824" s="128"/>
      <c r="E824" s="128"/>
      <c r="F824" s="129"/>
      <c r="G824" s="130"/>
      <c r="H824" s="131"/>
    </row>
    <row r="825" spans="4:8">
      <c r="D825" s="128"/>
      <c r="E825" s="128"/>
      <c r="F825" s="129"/>
      <c r="G825" s="130"/>
      <c r="H825" s="131"/>
    </row>
    <row r="826" spans="4:8">
      <c r="D826" s="128"/>
      <c r="E826" s="128"/>
      <c r="F826" s="129"/>
      <c r="G826" s="130"/>
      <c r="H826" s="131"/>
    </row>
    <row r="827" spans="4:8">
      <c r="D827" s="128"/>
      <c r="E827" s="128"/>
      <c r="F827" s="129"/>
      <c r="G827" s="130"/>
      <c r="H827" s="131"/>
    </row>
    <row r="828" spans="4:8">
      <c r="D828" s="128"/>
      <c r="E828" s="128"/>
      <c r="F828" s="129"/>
      <c r="G828" s="130"/>
      <c r="H828" s="131"/>
    </row>
    <row r="829" spans="4:8">
      <c r="D829" s="128"/>
      <c r="E829" s="128"/>
      <c r="F829" s="129"/>
      <c r="G829" s="130"/>
      <c r="H829" s="131"/>
    </row>
    <row r="830" spans="4:8">
      <c r="D830" s="128"/>
      <c r="E830" s="128"/>
      <c r="F830" s="129"/>
      <c r="G830" s="130"/>
      <c r="H830" s="131"/>
    </row>
    <row r="831" spans="4:8">
      <c r="D831" s="128"/>
      <c r="E831" s="128"/>
      <c r="F831" s="129"/>
      <c r="G831" s="130"/>
      <c r="H831" s="131"/>
    </row>
    <row r="832" spans="4:8">
      <c r="D832" s="128"/>
      <c r="E832" s="128"/>
      <c r="F832" s="129"/>
      <c r="G832" s="130"/>
      <c r="H832" s="131"/>
    </row>
    <row r="833" spans="4:8">
      <c r="D833" s="128"/>
      <c r="E833" s="128"/>
      <c r="F833" s="129"/>
      <c r="G833" s="130"/>
      <c r="H833" s="131"/>
    </row>
    <row r="834" spans="4:8">
      <c r="D834" s="128"/>
      <c r="E834" s="128"/>
      <c r="F834" s="129"/>
      <c r="G834" s="130"/>
      <c r="H834" s="131"/>
    </row>
    <row r="835" spans="4:8">
      <c r="D835" s="128"/>
      <c r="E835" s="128"/>
      <c r="F835" s="129"/>
      <c r="G835" s="130"/>
      <c r="H835" s="131"/>
    </row>
    <row r="836" spans="4:8">
      <c r="D836" s="128"/>
      <c r="E836" s="128"/>
      <c r="F836" s="129"/>
      <c r="G836" s="130"/>
      <c r="H836" s="131"/>
    </row>
    <row r="837" spans="4:8">
      <c r="D837" s="128"/>
      <c r="E837" s="128"/>
      <c r="F837" s="129"/>
      <c r="G837" s="130"/>
      <c r="H837" s="131"/>
    </row>
    <row r="838" spans="4:8">
      <c r="D838" s="128"/>
      <c r="E838" s="128"/>
      <c r="F838" s="129"/>
      <c r="G838" s="130"/>
      <c r="H838" s="131"/>
    </row>
    <row r="839" spans="4:8">
      <c r="D839" s="128"/>
      <c r="E839" s="128"/>
      <c r="F839" s="129"/>
      <c r="G839" s="130"/>
      <c r="H839" s="131"/>
    </row>
    <row r="840" spans="4:8">
      <c r="D840" s="128"/>
      <c r="E840" s="128"/>
      <c r="F840" s="129"/>
      <c r="G840" s="130"/>
      <c r="H840" s="131"/>
    </row>
    <row r="841" spans="4:8">
      <c r="D841" s="128"/>
      <c r="E841" s="128"/>
      <c r="F841" s="129"/>
      <c r="G841" s="130"/>
      <c r="H841" s="131"/>
    </row>
    <row r="842" spans="4:8">
      <c r="D842" s="128"/>
      <c r="E842" s="128"/>
      <c r="F842" s="129"/>
      <c r="G842" s="130"/>
      <c r="H842" s="131"/>
    </row>
    <row r="843" spans="4:8">
      <c r="D843" s="128"/>
      <c r="E843" s="128"/>
      <c r="F843" s="129"/>
      <c r="G843" s="130"/>
      <c r="H843" s="131"/>
    </row>
    <row r="844" spans="4:8">
      <c r="D844" s="128"/>
      <c r="E844" s="128"/>
      <c r="F844" s="129"/>
      <c r="G844" s="130"/>
      <c r="H844" s="131"/>
    </row>
    <row r="845" spans="4:8">
      <c r="D845" s="128"/>
      <c r="E845" s="128"/>
      <c r="F845" s="129"/>
      <c r="G845" s="130"/>
      <c r="H845" s="131"/>
    </row>
    <row r="846" spans="4:8">
      <c r="D846" s="128"/>
      <c r="E846" s="128"/>
      <c r="F846" s="129"/>
      <c r="G846" s="130"/>
      <c r="H846" s="131"/>
    </row>
    <row r="847" spans="4:8">
      <c r="D847" s="128"/>
      <c r="E847" s="128"/>
      <c r="F847" s="129"/>
      <c r="G847" s="130"/>
      <c r="H847" s="131"/>
    </row>
    <row r="848" spans="4:8">
      <c r="D848" s="128"/>
      <c r="E848" s="128"/>
      <c r="F848" s="129"/>
      <c r="G848" s="130"/>
      <c r="H848" s="131"/>
    </row>
    <row r="849" spans="4:8">
      <c r="D849" s="128"/>
      <c r="E849" s="128"/>
      <c r="F849" s="129"/>
      <c r="G849" s="130"/>
      <c r="H849" s="131"/>
    </row>
    <row r="850" spans="4:8">
      <c r="D850" s="128"/>
      <c r="E850" s="128"/>
      <c r="F850" s="129"/>
      <c r="G850" s="130"/>
      <c r="H850" s="131"/>
    </row>
    <row r="851" spans="4:8">
      <c r="D851" s="128"/>
      <c r="E851" s="128"/>
      <c r="F851" s="129"/>
      <c r="G851" s="130"/>
      <c r="H851" s="131"/>
    </row>
    <row r="852" spans="4:8">
      <c r="D852" s="128"/>
      <c r="E852" s="128"/>
      <c r="F852" s="129"/>
      <c r="G852" s="130"/>
      <c r="H852" s="131"/>
    </row>
    <row r="853" spans="4:8">
      <c r="D853" s="128"/>
      <c r="E853" s="128"/>
      <c r="F853" s="129"/>
      <c r="G853" s="130"/>
      <c r="H853" s="131"/>
    </row>
    <row r="854" spans="4:8">
      <c r="D854" s="128"/>
      <c r="E854" s="128"/>
      <c r="F854" s="129"/>
      <c r="G854" s="130"/>
      <c r="H854" s="131"/>
    </row>
    <row r="855" spans="4:8">
      <c r="D855" s="128"/>
      <c r="E855" s="128"/>
      <c r="F855" s="129"/>
      <c r="G855" s="130"/>
      <c r="H855" s="131"/>
    </row>
    <row r="856" spans="4:8">
      <c r="D856" s="128"/>
      <c r="E856" s="128"/>
      <c r="F856" s="129"/>
      <c r="G856" s="130"/>
      <c r="H856" s="131"/>
    </row>
    <row r="857" spans="4:8">
      <c r="D857" s="128"/>
      <c r="E857" s="128"/>
      <c r="F857" s="129"/>
      <c r="G857" s="130"/>
      <c r="H857" s="131"/>
    </row>
    <row r="858" spans="4:8">
      <c r="D858" s="128"/>
      <c r="E858" s="128"/>
      <c r="F858" s="129"/>
      <c r="G858" s="130"/>
      <c r="H858" s="131"/>
    </row>
    <row r="859" spans="4:8">
      <c r="D859" s="128"/>
      <c r="E859" s="128"/>
      <c r="F859" s="129"/>
      <c r="G859" s="130"/>
      <c r="H859" s="131"/>
    </row>
    <row r="860" spans="4:8">
      <c r="D860" s="128"/>
      <c r="E860" s="128"/>
      <c r="F860" s="129"/>
      <c r="G860" s="130"/>
      <c r="H860" s="131"/>
    </row>
    <row r="861" spans="4:8">
      <c r="D861" s="128"/>
      <c r="E861" s="128"/>
      <c r="F861" s="129"/>
      <c r="G861" s="130"/>
      <c r="H861" s="131"/>
    </row>
    <row r="862" spans="4:8">
      <c r="D862" s="128"/>
      <c r="E862" s="128"/>
      <c r="F862" s="129"/>
      <c r="G862" s="130"/>
      <c r="H862" s="131"/>
    </row>
    <row r="863" spans="4:8">
      <c r="D863" s="128"/>
      <c r="E863" s="128"/>
      <c r="F863" s="129"/>
      <c r="G863" s="130"/>
      <c r="H863" s="131"/>
    </row>
    <row r="864" spans="4:8">
      <c r="D864" s="128"/>
      <c r="E864" s="128"/>
      <c r="F864" s="129"/>
      <c r="G864" s="130"/>
      <c r="H864" s="131"/>
    </row>
    <row r="865" spans="4:8">
      <c r="D865" s="128"/>
      <c r="E865" s="128"/>
      <c r="F865" s="129"/>
      <c r="G865" s="130"/>
      <c r="H865" s="131"/>
    </row>
    <row r="866" spans="4:8">
      <c r="D866" s="128"/>
      <c r="E866" s="128"/>
      <c r="F866" s="129"/>
      <c r="G866" s="130"/>
      <c r="H866" s="131"/>
    </row>
    <row r="867" spans="4:8">
      <c r="D867" s="128"/>
      <c r="E867" s="128"/>
      <c r="F867" s="129"/>
      <c r="G867" s="130"/>
      <c r="H867" s="131"/>
    </row>
    <row r="868" spans="4:8">
      <c r="D868" s="128"/>
      <c r="E868" s="128"/>
      <c r="F868" s="129"/>
      <c r="G868" s="130"/>
      <c r="H868" s="131"/>
    </row>
    <row r="869" spans="4:8">
      <c r="D869" s="128"/>
      <c r="E869" s="128"/>
      <c r="F869" s="129"/>
      <c r="G869" s="130"/>
      <c r="H869" s="131"/>
    </row>
    <row r="870" spans="4:8">
      <c r="D870" s="128"/>
      <c r="E870" s="128"/>
      <c r="F870" s="129"/>
      <c r="G870" s="130"/>
      <c r="H870" s="131"/>
    </row>
    <row r="871" spans="4:8">
      <c r="D871" s="128"/>
      <c r="E871" s="128"/>
      <c r="F871" s="129"/>
      <c r="G871" s="130"/>
      <c r="H871" s="131"/>
    </row>
    <row r="872" spans="4:8">
      <c r="D872" s="128"/>
      <c r="E872" s="128"/>
      <c r="F872" s="129"/>
      <c r="G872" s="130"/>
      <c r="H872" s="131"/>
    </row>
    <row r="873" spans="4:8">
      <c r="D873" s="128"/>
      <c r="E873" s="128"/>
      <c r="F873" s="129"/>
      <c r="G873" s="130"/>
      <c r="H873" s="131"/>
    </row>
    <row r="874" spans="4:8">
      <c r="D874" s="128"/>
      <c r="E874" s="128"/>
      <c r="F874" s="129"/>
      <c r="G874" s="130"/>
      <c r="H874" s="131"/>
    </row>
    <row r="875" spans="4:8">
      <c r="D875" s="128"/>
      <c r="E875" s="128"/>
      <c r="F875" s="129"/>
      <c r="G875" s="130"/>
      <c r="H875" s="131"/>
    </row>
    <row r="876" spans="4:8">
      <c r="D876" s="128"/>
      <c r="E876" s="128"/>
      <c r="F876" s="129"/>
      <c r="G876" s="130"/>
      <c r="H876" s="131"/>
    </row>
    <row r="877" spans="4:8">
      <c r="D877" s="128"/>
      <c r="E877" s="128"/>
      <c r="F877" s="129"/>
      <c r="G877" s="130"/>
      <c r="H877" s="131"/>
    </row>
    <row r="878" spans="4:8">
      <c r="D878" s="128"/>
      <c r="E878" s="128"/>
      <c r="F878" s="129"/>
      <c r="G878" s="130"/>
      <c r="H878" s="131"/>
    </row>
    <row r="879" spans="4:8">
      <c r="D879" s="128"/>
      <c r="E879" s="128"/>
      <c r="F879" s="129"/>
      <c r="G879" s="130"/>
      <c r="H879" s="131"/>
    </row>
    <row r="880" spans="4:8">
      <c r="D880" s="128"/>
      <c r="E880" s="128"/>
      <c r="F880" s="129"/>
      <c r="G880" s="130"/>
      <c r="H880" s="131"/>
    </row>
    <row r="881" spans="4:8">
      <c r="D881" s="128"/>
      <c r="E881" s="128"/>
      <c r="F881" s="129"/>
      <c r="G881" s="130"/>
      <c r="H881" s="131"/>
    </row>
    <row r="882" spans="4:8">
      <c r="D882" s="128"/>
      <c r="E882" s="128"/>
      <c r="F882" s="129"/>
      <c r="G882" s="130"/>
      <c r="H882" s="131"/>
    </row>
    <row r="883" spans="4:8">
      <c r="D883" s="128"/>
      <c r="E883" s="128"/>
      <c r="F883" s="129"/>
      <c r="G883" s="130"/>
      <c r="H883" s="131"/>
    </row>
    <row r="884" spans="4:8">
      <c r="D884" s="128"/>
      <c r="E884" s="128"/>
      <c r="F884" s="129"/>
      <c r="G884" s="130"/>
      <c r="H884" s="131"/>
    </row>
    <row r="885" spans="4:8">
      <c r="D885" s="128"/>
      <c r="E885" s="128"/>
      <c r="F885" s="129"/>
      <c r="G885" s="130"/>
      <c r="H885" s="131"/>
    </row>
    <row r="886" spans="4:8">
      <c r="D886" s="128"/>
      <c r="E886" s="128"/>
      <c r="F886" s="129"/>
      <c r="G886" s="130"/>
      <c r="H886" s="131"/>
    </row>
    <row r="887" spans="4:8">
      <c r="D887" s="128"/>
      <c r="E887" s="128"/>
      <c r="F887" s="129"/>
      <c r="G887" s="130"/>
      <c r="H887" s="131"/>
    </row>
    <row r="888" spans="4:8">
      <c r="D888" s="128"/>
      <c r="E888" s="128"/>
      <c r="F888" s="129"/>
      <c r="G888" s="130"/>
      <c r="H888" s="131"/>
    </row>
    <row r="889" spans="4:8">
      <c r="D889" s="128"/>
      <c r="E889" s="128"/>
      <c r="F889" s="129"/>
      <c r="G889" s="130"/>
      <c r="H889" s="131"/>
    </row>
    <row r="890" spans="4:8">
      <c r="D890" s="128"/>
      <c r="E890" s="128"/>
      <c r="F890" s="129"/>
      <c r="G890" s="130"/>
      <c r="H890" s="131"/>
    </row>
    <row r="891" spans="4:8">
      <c r="D891" s="128"/>
      <c r="E891" s="128"/>
      <c r="F891" s="129"/>
      <c r="G891" s="130"/>
      <c r="H891" s="131"/>
    </row>
    <row r="892" spans="4:8">
      <c r="D892" s="128"/>
      <c r="E892" s="128"/>
      <c r="F892" s="129"/>
      <c r="G892" s="130"/>
      <c r="H892" s="131"/>
    </row>
    <row r="893" spans="4:8">
      <c r="D893" s="128"/>
      <c r="E893" s="128"/>
      <c r="F893" s="129"/>
      <c r="G893" s="130"/>
      <c r="H893" s="131"/>
    </row>
    <row r="894" spans="4:8">
      <c r="D894" s="128"/>
      <c r="E894" s="128"/>
      <c r="F894" s="129"/>
      <c r="G894" s="130"/>
      <c r="H894" s="131"/>
    </row>
    <row r="895" spans="4:8">
      <c r="D895" s="128"/>
      <c r="E895" s="128"/>
      <c r="F895" s="129"/>
      <c r="G895" s="130"/>
      <c r="H895" s="131"/>
    </row>
    <row r="896" spans="4:8">
      <c r="D896" s="128"/>
      <c r="E896" s="128"/>
      <c r="F896" s="129"/>
      <c r="G896" s="130"/>
      <c r="H896" s="131"/>
    </row>
    <row r="897" spans="4:8">
      <c r="D897" s="128"/>
      <c r="E897" s="128"/>
      <c r="F897" s="129"/>
      <c r="G897" s="130"/>
      <c r="H897" s="131"/>
    </row>
    <row r="898" spans="4:8">
      <c r="D898" s="128"/>
      <c r="E898" s="128"/>
      <c r="F898" s="129"/>
      <c r="G898" s="130"/>
      <c r="H898" s="131"/>
    </row>
    <row r="899" spans="4:8">
      <c r="D899" s="128"/>
      <c r="E899" s="128"/>
      <c r="F899" s="129"/>
      <c r="G899" s="130"/>
      <c r="H899" s="131"/>
    </row>
    <row r="900" spans="4:8">
      <c r="D900" s="128"/>
      <c r="E900" s="128"/>
      <c r="F900" s="129"/>
      <c r="G900" s="130"/>
      <c r="H900" s="131"/>
    </row>
    <row r="901" spans="4:8">
      <c r="D901" s="128"/>
      <c r="E901" s="128"/>
      <c r="F901" s="129"/>
      <c r="G901" s="130"/>
      <c r="H901" s="131"/>
    </row>
    <row r="902" spans="4:8">
      <c r="D902" s="128"/>
      <c r="E902" s="128"/>
      <c r="F902" s="129"/>
      <c r="G902" s="130"/>
      <c r="H902" s="131"/>
    </row>
    <row r="903" spans="4:8">
      <c r="D903" s="128"/>
      <c r="E903" s="128"/>
      <c r="F903" s="129"/>
      <c r="G903" s="130"/>
      <c r="H903" s="131"/>
    </row>
    <row r="904" spans="4:8">
      <c r="D904" s="128"/>
      <c r="E904" s="128"/>
      <c r="F904" s="129"/>
      <c r="G904" s="130"/>
      <c r="H904" s="131"/>
    </row>
    <row r="905" spans="4:8">
      <c r="D905" s="128"/>
      <c r="E905" s="128"/>
      <c r="F905" s="129"/>
      <c r="G905" s="130"/>
      <c r="H905" s="131"/>
    </row>
    <row r="906" spans="4:8">
      <c r="D906" s="128"/>
      <c r="E906" s="128"/>
      <c r="F906" s="129"/>
      <c r="G906" s="130"/>
      <c r="H906" s="131"/>
    </row>
    <row r="907" spans="4:8">
      <c r="D907" s="128"/>
      <c r="E907" s="128"/>
      <c r="F907" s="129"/>
      <c r="G907" s="130"/>
      <c r="H907" s="131"/>
    </row>
    <row r="908" spans="4:8">
      <c r="D908" s="128"/>
      <c r="E908" s="128"/>
      <c r="F908" s="129"/>
      <c r="G908" s="130"/>
      <c r="H908" s="131"/>
    </row>
    <row r="909" spans="4:8">
      <c r="D909" s="128"/>
      <c r="E909" s="128"/>
      <c r="F909" s="129"/>
      <c r="G909" s="130"/>
      <c r="H909" s="131"/>
    </row>
    <row r="910" spans="4:8">
      <c r="D910" s="128"/>
      <c r="E910" s="128"/>
      <c r="F910" s="129"/>
      <c r="G910" s="130"/>
      <c r="H910" s="131"/>
    </row>
    <row r="911" spans="4:8">
      <c r="D911" s="128"/>
      <c r="E911" s="128"/>
      <c r="F911" s="129"/>
      <c r="G911" s="130"/>
      <c r="H911" s="131"/>
    </row>
    <row r="912" spans="4:8">
      <c r="D912" s="128"/>
      <c r="E912" s="128"/>
      <c r="F912" s="129"/>
      <c r="G912" s="130"/>
      <c r="H912" s="131"/>
    </row>
    <row r="913" spans="4:8">
      <c r="D913" s="128"/>
      <c r="E913" s="128"/>
      <c r="F913" s="129"/>
      <c r="G913" s="130"/>
      <c r="H913" s="131"/>
    </row>
    <row r="914" spans="4:8">
      <c r="D914" s="128"/>
      <c r="E914" s="128"/>
      <c r="F914" s="129"/>
      <c r="G914" s="130"/>
      <c r="H914" s="131"/>
    </row>
    <row r="915" spans="4:8">
      <c r="D915" s="128"/>
      <c r="E915" s="128"/>
      <c r="F915" s="129"/>
      <c r="G915" s="130"/>
      <c r="H915" s="131"/>
    </row>
    <row r="916" spans="4:8">
      <c r="D916" s="128"/>
      <c r="E916" s="128"/>
      <c r="F916" s="129"/>
      <c r="G916" s="130"/>
      <c r="H916" s="131"/>
    </row>
    <row r="917" spans="4:8">
      <c r="D917" s="128"/>
      <c r="E917" s="128"/>
      <c r="F917" s="129"/>
      <c r="G917" s="130"/>
      <c r="H917" s="131"/>
    </row>
    <row r="918" spans="4:8">
      <c r="D918" s="128"/>
      <c r="E918" s="128"/>
      <c r="F918" s="129"/>
      <c r="G918" s="130"/>
      <c r="H918" s="131"/>
    </row>
    <row r="919" spans="4:8">
      <c r="D919" s="128"/>
      <c r="E919" s="128"/>
      <c r="F919" s="129"/>
      <c r="G919" s="130"/>
      <c r="H919" s="131"/>
    </row>
    <row r="920" spans="4:8">
      <c r="D920" s="128"/>
      <c r="E920" s="128"/>
      <c r="F920" s="129"/>
      <c r="G920" s="130"/>
      <c r="H920" s="131"/>
    </row>
    <row r="921" spans="4:8">
      <c r="D921" s="128"/>
      <c r="E921" s="128"/>
      <c r="F921" s="129"/>
      <c r="G921" s="130"/>
      <c r="H921" s="131"/>
    </row>
    <row r="922" spans="4:8">
      <c r="D922" s="128"/>
      <c r="E922" s="128"/>
      <c r="F922" s="129"/>
      <c r="G922" s="130"/>
      <c r="H922" s="131"/>
    </row>
    <row r="923" spans="4:8">
      <c r="D923" s="128"/>
      <c r="E923" s="128"/>
      <c r="F923" s="129"/>
      <c r="G923" s="130"/>
      <c r="H923" s="131"/>
    </row>
    <row r="924" spans="4:8">
      <c r="D924" s="128"/>
      <c r="E924" s="128"/>
      <c r="F924" s="129"/>
      <c r="G924" s="130"/>
      <c r="H924" s="131"/>
    </row>
    <row r="925" spans="4:8">
      <c r="D925" s="128"/>
      <c r="E925" s="128"/>
      <c r="F925" s="129"/>
      <c r="G925" s="130"/>
      <c r="H925" s="131"/>
    </row>
    <row r="926" spans="4:8">
      <c r="D926" s="128"/>
      <c r="E926" s="128"/>
      <c r="F926" s="129"/>
      <c r="G926" s="130"/>
      <c r="H926" s="131"/>
    </row>
    <row r="927" spans="4:8">
      <c r="D927" s="128"/>
      <c r="E927" s="128"/>
      <c r="F927" s="129"/>
      <c r="G927" s="130"/>
      <c r="H927" s="131"/>
    </row>
    <row r="928" spans="4:8">
      <c r="D928" s="128"/>
      <c r="E928" s="128"/>
      <c r="F928" s="129"/>
      <c r="G928" s="130"/>
      <c r="H928" s="131"/>
    </row>
    <row r="929" spans="4:8">
      <c r="D929" s="128"/>
      <c r="E929" s="128"/>
      <c r="F929" s="129"/>
      <c r="G929" s="130"/>
      <c r="H929" s="131"/>
    </row>
    <row r="930" spans="4:8">
      <c r="D930" s="128"/>
      <c r="E930" s="128"/>
      <c r="F930" s="129"/>
      <c r="G930" s="130"/>
      <c r="H930" s="131"/>
    </row>
    <row r="931" spans="4:8">
      <c r="D931" s="128"/>
      <c r="E931" s="128"/>
      <c r="F931" s="129"/>
      <c r="G931" s="130"/>
      <c r="H931" s="131"/>
    </row>
    <row r="932" spans="4:8">
      <c r="D932" s="128"/>
      <c r="E932" s="128"/>
      <c r="F932" s="129"/>
      <c r="G932" s="130"/>
      <c r="H932" s="131"/>
    </row>
    <row r="933" spans="4:8">
      <c r="D933" s="128"/>
      <c r="E933" s="128"/>
      <c r="F933" s="129"/>
      <c r="G933" s="130"/>
      <c r="H933" s="131"/>
    </row>
    <row r="934" spans="4:8">
      <c r="D934" s="128"/>
      <c r="E934" s="128"/>
      <c r="F934" s="129"/>
      <c r="G934" s="130"/>
      <c r="H934" s="131"/>
    </row>
    <row r="935" spans="4:8">
      <c r="D935" s="128"/>
      <c r="E935" s="128"/>
      <c r="F935" s="129"/>
      <c r="G935" s="130"/>
      <c r="H935" s="131"/>
    </row>
    <row r="936" spans="4:8">
      <c r="D936" s="128"/>
      <c r="E936" s="128"/>
      <c r="F936" s="129"/>
      <c r="G936" s="130"/>
      <c r="H936" s="131"/>
    </row>
    <row r="937" spans="4:8">
      <c r="D937" s="128"/>
      <c r="E937" s="128"/>
      <c r="F937" s="129"/>
      <c r="G937" s="130"/>
      <c r="H937" s="131"/>
    </row>
    <row r="938" spans="4:8">
      <c r="D938" s="128"/>
      <c r="E938" s="128"/>
      <c r="F938" s="129"/>
      <c r="G938" s="130"/>
      <c r="H938" s="131"/>
    </row>
    <row r="939" spans="4:8">
      <c r="D939" s="128"/>
      <c r="E939" s="128"/>
      <c r="F939" s="129"/>
      <c r="G939" s="130"/>
      <c r="H939" s="131"/>
    </row>
    <row r="940" spans="4:8">
      <c r="D940" s="128"/>
      <c r="E940" s="128"/>
      <c r="F940" s="129"/>
      <c r="G940" s="130"/>
      <c r="H940" s="131"/>
    </row>
    <row r="941" spans="4:8">
      <c r="D941" s="128"/>
      <c r="E941" s="128"/>
      <c r="F941" s="129"/>
      <c r="G941" s="130"/>
      <c r="H941" s="131"/>
    </row>
    <row r="942" spans="4:8">
      <c r="D942" s="128"/>
      <c r="E942" s="128"/>
      <c r="F942" s="129"/>
      <c r="G942" s="130"/>
      <c r="H942" s="131"/>
    </row>
    <row r="943" spans="4:8">
      <c r="D943" s="128"/>
      <c r="E943" s="128"/>
      <c r="F943" s="129"/>
      <c r="G943" s="130"/>
      <c r="H943" s="131"/>
    </row>
    <row r="944" spans="4:8">
      <c r="D944" s="128"/>
      <c r="E944" s="128"/>
      <c r="F944" s="129"/>
      <c r="G944" s="130"/>
      <c r="H944" s="131"/>
    </row>
    <row r="945" spans="4:8">
      <c r="D945" s="128"/>
      <c r="E945" s="128"/>
      <c r="F945" s="129"/>
      <c r="G945" s="130"/>
      <c r="H945" s="131"/>
    </row>
    <row r="946" spans="4:8">
      <c r="D946" s="128"/>
      <c r="E946" s="128"/>
      <c r="F946" s="129"/>
      <c r="G946" s="130"/>
      <c r="H946" s="131"/>
    </row>
    <row r="947" spans="4:8">
      <c r="D947" s="128"/>
      <c r="E947" s="128"/>
      <c r="F947" s="129"/>
      <c r="G947" s="130"/>
      <c r="H947" s="131"/>
    </row>
    <row r="948" spans="4:8">
      <c r="D948" s="128"/>
      <c r="E948" s="128"/>
      <c r="F948" s="129"/>
      <c r="G948" s="130"/>
      <c r="H948" s="131"/>
    </row>
    <row r="949" spans="4:8">
      <c r="D949" s="128"/>
      <c r="E949" s="128"/>
      <c r="F949" s="129"/>
      <c r="G949" s="130"/>
      <c r="H949" s="131"/>
    </row>
    <row r="950" spans="4:8">
      <c r="D950" s="128"/>
      <c r="E950" s="128"/>
      <c r="F950" s="129"/>
      <c r="G950" s="130"/>
      <c r="H950" s="131"/>
    </row>
    <row r="951" spans="4:8">
      <c r="D951" s="128"/>
      <c r="E951" s="128"/>
      <c r="F951" s="129"/>
      <c r="G951" s="130"/>
      <c r="H951" s="131"/>
    </row>
    <row r="952" spans="4:8">
      <c r="D952" s="128"/>
      <c r="E952" s="128"/>
      <c r="F952" s="129"/>
      <c r="G952" s="130"/>
      <c r="H952" s="131"/>
    </row>
    <row r="953" spans="4:8">
      <c r="D953" s="128"/>
      <c r="E953" s="128"/>
      <c r="F953" s="129"/>
      <c r="G953" s="130"/>
      <c r="H953" s="131"/>
    </row>
    <row r="954" spans="4:8">
      <c r="D954" s="128"/>
      <c r="E954" s="128"/>
      <c r="F954" s="129"/>
      <c r="G954" s="130"/>
      <c r="H954" s="131"/>
    </row>
    <row r="955" spans="4:8">
      <c r="D955" s="128"/>
      <c r="E955" s="128"/>
      <c r="F955" s="129"/>
      <c r="G955" s="130"/>
      <c r="H955" s="131"/>
    </row>
    <row r="956" spans="4:8">
      <c r="D956" s="128"/>
      <c r="E956" s="128"/>
      <c r="F956" s="129"/>
      <c r="G956" s="130"/>
      <c r="H956" s="131"/>
    </row>
    <row r="957" spans="4:8">
      <c r="D957" s="128"/>
      <c r="E957" s="128"/>
      <c r="F957" s="129"/>
      <c r="G957" s="130"/>
      <c r="H957" s="131"/>
    </row>
    <row r="958" spans="4:8">
      <c r="D958" s="128"/>
      <c r="E958" s="128"/>
      <c r="F958" s="129"/>
      <c r="G958" s="130"/>
      <c r="H958" s="131"/>
    </row>
    <row r="959" spans="4:8">
      <c r="D959" s="128"/>
      <c r="E959" s="128"/>
      <c r="F959" s="129"/>
      <c r="G959" s="130"/>
      <c r="H959" s="131"/>
    </row>
    <row r="960" spans="4:8">
      <c r="D960" s="128"/>
      <c r="E960" s="128"/>
      <c r="F960" s="129"/>
      <c r="G960" s="130"/>
      <c r="H960" s="131"/>
    </row>
    <row r="961" spans="4:8">
      <c r="D961" s="128"/>
      <c r="E961" s="128"/>
      <c r="F961" s="129"/>
      <c r="G961" s="130"/>
      <c r="H961" s="131"/>
    </row>
    <row r="962" spans="4:8">
      <c r="D962" s="128"/>
      <c r="E962" s="128"/>
      <c r="F962" s="129"/>
      <c r="G962" s="130"/>
      <c r="H962" s="131"/>
    </row>
    <row r="963" spans="4:8">
      <c r="D963" s="128"/>
      <c r="E963" s="128"/>
      <c r="F963" s="129"/>
      <c r="G963" s="130"/>
      <c r="H963" s="131"/>
    </row>
    <row r="964" spans="4:8">
      <c r="D964" s="128"/>
      <c r="E964" s="128"/>
      <c r="F964" s="129"/>
      <c r="G964" s="130"/>
      <c r="H964" s="131"/>
    </row>
    <row r="965" spans="4:8">
      <c r="D965" s="128"/>
      <c r="E965" s="128"/>
      <c r="F965" s="129"/>
      <c r="G965" s="130"/>
      <c r="H965" s="131"/>
    </row>
    <row r="966" spans="4:8">
      <c r="D966" s="128"/>
      <c r="E966" s="128"/>
      <c r="F966" s="129"/>
      <c r="G966" s="130"/>
      <c r="H966" s="131"/>
    </row>
    <row r="967" spans="4:8">
      <c r="D967" s="128"/>
      <c r="E967" s="128"/>
      <c r="F967" s="129"/>
      <c r="G967" s="130"/>
      <c r="H967" s="131"/>
    </row>
    <row r="968" spans="4:8">
      <c r="D968" s="128"/>
      <c r="E968" s="128"/>
      <c r="F968" s="129"/>
      <c r="G968" s="130"/>
      <c r="H968" s="131"/>
    </row>
    <row r="969" spans="4:8">
      <c r="D969" s="128"/>
      <c r="E969" s="128"/>
      <c r="F969" s="129"/>
      <c r="G969" s="130"/>
      <c r="H969" s="131"/>
    </row>
    <row r="970" spans="4:8">
      <c r="D970" s="128"/>
      <c r="E970" s="128"/>
      <c r="F970" s="129"/>
      <c r="G970" s="130"/>
      <c r="H970" s="131"/>
    </row>
    <row r="971" spans="4:8">
      <c r="D971" s="128"/>
      <c r="E971" s="128"/>
      <c r="F971" s="129"/>
      <c r="G971" s="130"/>
      <c r="H971" s="131"/>
    </row>
    <row r="972" spans="4:8">
      <c r="D972" s="128"/>
      <c r="E972" s="128"/>
      <c r="F972" s="129"/>
      <c r="G972" s="130"/>
      <c r="H972" s="131"/>
    </row>
    <row r="973" spans="4:8">
      <c r="D973" s="128"/>
      <c r="E973" s="128"/>
      <c r="F973" s="129"/>
      <c r="G973" s="130"/>
      <c r="H973" s="131"/>
    </row>
    <row r="974" spans="4:8">
      <c r="D974" s="128"/>
      <c r="E974" s="128"/>
      <c r="F974" s="129"/>
      <c r="G974" s="130"/>
      <c r="H974" s="131"/>
    </row>
    <row r="975" spans="4:8">
      <c r="D975" s="128"/>
      <c r="E975" s="128"/>
      <c r="F975" s="129"/>
      <c r="G975" s="130"/>
      <c r="H975" s="131"/>
    </row>
    <row r="976" spans="4:8">
      <c r="D976" s="128"/>
      <c r="E976" s="128"/>
      <c r="F976" s="129"/>
      <c r="G976" s="130"/>
      <c r="H976" s="131"/>
    </row>
    <row r="977" spans="4:8">
      <c r="D977" s="128"/>
      <c r="E977" s="128"/>
      <c r="F977" s="129"/>
      <c r="G977" s="130"/>
      <c r="H977" s="131"/>
    </row>
    <row r="978" spans="4:8">
      <c r="D978" s="128"/>
      <c r="E978" s="128"/>
      <c r="F978" s="129"/>
      <c r="G978" s="130"/>
      <c r="H978" s="131"/>
    </row>
    <row r="979" spans="4:8">
      <c r="D979" s="128"/>
      <c r="E979" s="128"/>
      <c r="F979" s="129"/>
      <c r="G979" s="130"/>
      <c r="H979" s="131"/>
    </row>
    <row r="980" spans="4:8">
      <c r="D980" s="128"/>
      <c r="E980" s="128"/>
      <c r="F980" s="129"/>
      <c r="G980" s="130"/>
      <c r="H980" s="131"/>
    </row>
    <row r="981" spans="4:8">
      <c r="D981" s="128"/>
      <c r="E981" s="128"/>
      <c r="F981" s="129"/>
      <c r="G981" s="130"/>
      <c r="H981" s="131"/>
    </row>
    <row r="982" spans="4:8">
      <c r="D982" s="128"/>
      <c r="E982" s="128"/>
      <c r="F982" s="129"/>
      <c r="G982" s="130"/>
      <c r="H982" s="131"/>
    </row>
    <row r="983" spans="4:8">
      <c r="D983" s="128"/>
      <c r="E983" s="128"/>
      <c r="F983" s="129"/>
      <c r="G983" s="130"/>
      <c r="H983" s="131"/>
    </row>
    <row r="984" spans="4:8">
      <c r="D984" s="128"/>
      <c r="E984" s="128"/>
      <c r="F984" s="129"/>
      <c r="G984" s="130"/>
      <c r="H984" s="131"/>
    </row>
    <row r="985" spans="4:8">
      <c r="D985" s="128"/>
      <c r="E985" s="128"/>
      <c r="F985" s="129"/>
      <c r="G985" s="130"/>
      <c r="H985" s="131"/>
    </row>
    <row r="986" spans="4:8">
      <c r="D986" s="128"/>
      <c r="E986" s="128"/>
      <c r="F986" s="129"/>
      <c r="G986" s="130"/>
      <c r="H986" s="131"/>
    </row>
    <row r="987" spans="4:8">
      <c r="D987" s="128"/>
      <c r="E987" s="128"/>
      <c r="F987" s="129"/>
      <c r="G987" s="130"/>
      <c r="H987" s="131"/>
    </row>
    <row r="988" spans="4:8">
      <c r="D988" s="128"/>
      <c r="E988" s="128"/>
      <c r="F988" s="129"/>
      <c r="G988" s="130"/>
      <c r="H988" s="131"/>
    </row>
    <row r="989" spans="4:8">
      <c r="D989" s="128"/>
      <c r="E989" s="128"/>
      <c r="F989" s="129"/>
      <c r="G989" s="130"/>
      <c r="H989" s="131"/>
    </row>
    <row r="990" spans="4:8">
      <c r="D990" s="128"/>
      <c r="E990" s="128"/>
      <c r="F990" s="129"/>
      <c r="G990" s="130"/>
      <c r="H990" s="131"/>
    </row>
    <row r="991" spans="4:8">
      <c r="D991" s="128"/>
      <c r="E991" s="128"/>
      <c r="F991" s="129"/>
      <c r="G991" s="130"/>
      <c r="H991" s="131"/>
    </row>
    <row r="992" spans="4:8">
      <c r="D992" s="128"/>
      <c r="E992" s="128"/>
      <c r="F992" s="129"/>
      <c r="G992" s="130"/>
      <c r="H992" s="131"/>
    </row>
    <row r="993" spans="4:8">
      <c r="D993" s="128"/>
      <c r="E993" s="128"/>
      <c r="F993" s="129"/>
      <c r="G993" s="130"/>
      <c r="H993" s="131"/>
    </row>
    <row r="994" spans="4:8">
      <c r="D994" s="128"/>
      <c r="E994" s="128"/>
      <c r="F994" s="129"/>
      <c r="G994" s="130"/>
      <c r="H994" s="131"/>
    </row>
    <row r="995" spans="4:8">
      <c r="D995" s="128"/>
      <c r="E995" s="128"/>
      <c r="F995" s="129"/>
      <c r="G995" s="130"/>
      <c r="H995" s="131"/>
    </row>
    <row r="996" spans="4:8">
      <c r="D996" s="128"/>
      <c r="E996" s="128"/>
      <c r="F996" s="129"/>
      <c r="G996" s="130"/>
      <c r="H996" s="131"/>
    </row>
    <row r="997" spans="4:8">
      <c r="D997" s="128"/>
      <c r="E997" s="128"/>
      <c r="F997" s="129"/>
      <c r="G997" s="130"/>
      <c r="H997" s="131"/>
    </row>
    <row r="998" spans="4:8">
      <c r="D998" s="128"/>
      <c r="E998" s="128"/>
      <c r="F998" s="129"/>
      <c r="G998" s="130"/>
      <c r="H998" s="131"/>
    </row>
    <row r="999" spans="4:8">
      <c r="D999" s="128"/>
      <c r="E999" s="128"/>
      <c r="F999" s="129"/>
      <c r="G999" s="130"/>
      <c r="H999" s="131"/>
    </row>
    <row r="1000" spans="4:8">
      <c r="D1000" s="128"/>
      <c r="E1000" s="128"/>
      <c r="F1000" s="129"/>
      <c r="G1000" s="130"/>
      <c r="H1000" s="131"/>
    </row>
    <row r="1001" spans="4:8">
      <c r="D1001" s="128"/>
      <c r="E1001" s="128"/>
      <c r="F1001" s="129"/>
      <c r="G1001" s="130"/>
      <c r="H1001" s="131"/>
    </row>
    <row r="1002" spans="4:8">
      <c r="D1002" s="128"/>
      <c r="E1002" s="128"/>
      <c r="F1002" s="129"/>
      <c r="G1002" s="130"/>
      <c r="H1002" s="131"/>
    </row>
    <row r="1003" spans="4:8">
      <c r="D1003" s="128"/>
      <c r="E1003" s="128"/>
      <c r="F1003" s="129"/>
      <c r="G1003" s="130"/>
      <c r="H1003" s="131"/>
    </row>
    <row r="1004" spans="4:8">
      <c r="D1004" s="128"/>
      <c r="E1004" s="128"/>
      <c r="F1004" s="129"/>
      <c r="G1004" s="130"/>
      <c r="H1004" s="131"/>
    </row>
    <row r="1005" spans="4:8">
      <c r="D1005" s="128"/>
      <c r="E1005" s="128"/>
      <c r="F1005" s="129"/>
      <c r="G1005" s="130"/>
      <c r="H1005" s="131"/>
    </row>
    <row r="1006" spans="4:8">
      <c r="D1006" s="128"/>
      <c r="E1006" s="128"/>
      <c r="F1006" s="129"/>
      <c r="G1006" s="130"/>
      <c r="H1006" s="131"/>
    </row>
    <row r="1007" spans="4:8">
      <c r="D1007" s="128"/>
      <c r="E1007" s="128"/>
      <c r="F1007" s="129"/>
      <c r="G1007" s="130"/>
      <c r="H1007" s="131"/>
    </row>
    <row r="1008" spans="4:8">
      <c r="D1008" s="128"/>
      <c r="E1008" s="128"/>
      <c r="F1008" s="129"/>
      <c r="G1008" s="130"/>
      <c r="H1008" s="131"/>
    </row>
    <row r="1009" spans="4:8">
      <c r="D1009" s="128"/>
      <c r="E1009" s="128"/>
      <c r="F1009" s="129"/>
      <c r="G1009" s="130"/>
      <c r="H1009" s="131"/>
    </row>
    <row r="1010" spans="4:8">
      <c r="D1010" s="128"/>
      <c r="E1010" s="128"/>
      <c r="F1010" s="129"/>
      <c r="G1010" s="130"/>
      <c r="H1010" s="131"/>
    </row>
    <row r="1011" spans="4:8">
      <c r="D1011" s="128"/>
      <c r="E1011" s="128"/>
      <c r="F1011" s="129"/>
      <c r="G1011" s="130"/>
      <c r="H1011" s="131"/>
    </row>
    <row r="1012" spans="4:8">
      <c r="D1012" s="128"/>
      <c r="E1012" s="128"/>
      <c r="F1012" s="129"/>
      <c r="G1012" s="130"/>
      <c r="H1012" s="131"/>
    </row>
    <row r="1013" spans="4:8">
      <c r="D1013" s="128"/>
      <c r="E1013" s="128"/>
      <c r="F1013" s="129"/>
      <c r="G1013" s="130"/>
      <c r="H1013" s="131"/>
    </row>
    <row r="1014" spans="4:8">
      <c r="D1014" s="128"/>
      <c r="E1014" s="128"/>
      <c r="F1014" s="129"/>
      <c r="G1014" s="130"/>
      <c r="H1014" s="131"/>
    </row>
    <row r="1015" spans="4:8">
      <c r="D1015" s="128"/>
      <c r="E1015" s="128"/>
      <c r="F1015" s="129"/>
      <c r="G1015" s="130"/>
      <c r="H1015" s="131"/>
    </row>
    <row r="1016" spans="4:8">
      <c r="D1016" s="128"/>
      <c r="E1016" s="128"/>
      <c r="F1016" s="129"/>
      <c r="G1016" s="130"/>
      <c r="H1016" s="131"/>
    </row>
    <row r="1017" spans="4:8">
      <c r="D1017" s="128"/>
      <c r="E1017" s="128"/>
      <c r="F1017" s="129"/>
      <c r="G1017" s="130"/>
      <c r="H1017" s="131"/>
    </row>
    <row r="1018" spans="4:8">
      <c r="D1018" s="128"/>
      <c r="E1018" s="128"/>
      <c r="F1018" s="129"/>
      <c r="G1018" s="130"/>
      <c r="H1018" s="131"/>
    </row>
    <row r="1019" spans="4:8">
      <c r="D1019" s="128"/>
      <c r="E1019" s="128"/>
      <c r="F1019" s="129"/>
      <c r="G1019" s="130"/>
      <c r="H1019" s="131"/>
    </row>
    <row r="1020" spans="4:8">
      <c r="D1020" s="128"/>
      <c r="E1020" s="128"/>
      <c r="F1020" s="129"/>
      <c r="G1020" s="130"/>
      <c r="H1020" s="131"/>
    </row>
    <row r="1021" spans="4:8">
      <c r="D1021" s="128"/>
      <c r="E1021" s="128"/>
      <c r="F1021" s="129"/>
      <c r="G1021" s="130"/>
      <c r="H1021" s="131"/>
    </row>
    <row r="1022" spans="4:8">
      <c r="D1022" s="128"/>
      <c r="E1022" s="128"/>
      <c r="F1022" s="129"/>
      <c r="G1022" s="130"/>
      <c r="H1022" s="131"/>
    </row>
    <row r="1023" spans="4:8">
      <c r="D1023" s="128"/>
      <c r="E1023" s="128"/>
      <c r="F1023" s="129"/>
      <c r="G1023" s="130"/>
      <c r="H1023" s="131"/>
    </row>
    <row r="1024" spans="4:8">
      <c r="D1024" s="128"/>
      <c r="E1024" s="128"/>
      <c r="F1024" s="129"/>
      <c r="G1024" s="130"/>
      <c r="H1024" s="131"/>
    </row>
    <row r="1025" spans="4:8">
      <c r="D1025" s="128"/>
      <c r="E1025" s="128"/>
      <c r="F1025" s="129"/>
      <c r="G1025" s="130"/>
      <c r="H1025" s="131"/>
    </row>
    <row r="1026" spans="4:8">
      <c r="D1026" s="128"/>
      <c r="E1026" s="128"/>
      <c r="F1026" s="129"/>
      <c r="G1026" s="130"/>
      <c r="H1026" s="131"/>
    </row>
    <row r="1027" spans="4:8">
      <c r="D1027" s="128"/>
      <c r="E1027" s="128"/>
      <c r="F1027" s="129"/>
      <c r="G1027" s="130"/>
      <c r="H1027" s="131"/>
    </row>
    <row r="1028" spans="4:8">
      <c r="D1028" s="128"/>
      <c r="E1028" s="128"/>
      <c r="F1028" s="129"/>
      <c r="G1028" s="130"/>
      <c r="H1028" s="131"/>
    </row>
    <row r="1029" spans="4:8">
      <c r="D1029" s="128"/>
      <c r="E1029" s="128"/>
      <c r="F1029" s="129"/>
      <c r="G1029" s="130"/>
      <c r="H1029" s="131"/>
    </row>
    <row r="1030" spans="4:8">
      <c r="D1030" s="128"/>
      <c r="E1030" s="128"/>
      <c r="F1030" s="129"/>
      <c r="G1030" s="130"/>
      <c r="H1030" s="131"/>
    </row>
    <row r="1031" spans="4:8">
      <c r="D1031" s="128"/>
      <c r="E1031" s="128"/>
      <c r="F1031" s="129"/>
      <c r="G1031" s="130"/>
      <c r="H1031" s="131"/>
    </row>
    <row r="1032" spans="4:8">
      <c r="D1032" s="128"/>
      <c r="E1032" s="128"/>
      <c r="F1032" s="129"/>
      <c r="G1032" s="130"/>
      <c r="H1032" s="131"/>
    </row>
    <row r="1033" spans="4:8">
      <c r="D1033" s="128"/>
      <c r="E1033" s="128"/>
      <c r="F1033" s="129"/>
      <c r="G1033" s="130"/>
      <c r="H1033" s="131"/>
    </row>
    <row r="1034" spans="4:8">
      <c r="D1034" s="128"/>
      <c r="E1034" s="128"/>
      <c r="F1034" s="129"/>
      <c r="G1034" s="130"/>
      <c r="H1034" s="131"/>
    </row>
    <row r="1035" spans="4:8">
      <c r="D1035" s="128"/>
      <c r="E1035" s="128"/>
      <c r="F1035" s="129"/>
      <c r="G1035" s="130"/>
      <c r="H1035" s="131"/>
    </row>
    <row r="1036" spans="4:8">
      <c r="D1036" s="128"/>
      <c r="E1036" s="128"/>
      <c r="F1036" s="129"/>
      <c r="G1036" s="130"/>
      <c r="H1036" s="131"/>
    </row>
    <row r="1037" spans="4:8">
      <c r="D1037" s="128"/>
      <c r="E1037" s="128"/>
      <c r="F1037" s="129"/>
      <c r="G1037" s="130"/>
      <c r="H1037" s="131"/>
    </row>
    <row r="1038" spans="4:8">
      <c r="D1038" s="128"/>
      <c r="E1038" s="128"/>
      <c r="F1038" s="129"/>
      <c r="G1038" s="130"/>
      <c r="H1038" s="131"/>
    </row>
    <row r="1039" spans="4:8">
      <c r="D1039" s="128"/>
      <c r="E1039" s="128"/>
      <c r="F1039" s="129"/>
      <c r="G1039" s="130"/>
      <c r="H1039" s="131"/>
    </row>
    <row r="1040" spans="4:8">
      <c r="D1040" s="128"/>
      <c r="E1040" s="128"/>
      <c r="F1040" s="129"/>
      <c r="G1040" s="130"/>
      <c r="H1040" s="131"/>
    </row>
    <row r="1041" spans="4:8">
      <c r="D1041" s="128"/>
      <c r="E1041" s="128"/>
      <c r="F1041" s="129"/>
      <c r="G1041" s="130"/>
      <c r="H1041" s="131"/>
    </row>
    <row r="1042" spans="4:8">
      <c r="D1042" s="128"/>
      <c r="E1042" s="128"/>
      <c r="F1042" s="129"/>
      <c r="G1042" s="130"/>
      <c r="H1042" s="131"/>
    </row>
    <row r="1043" spans="4:8">
      <c r="D1043" s="128"/>
      <c r="E1043" s="128"/>
      <c r="F1043" s="129"/>
      <c r="G1043" s="130"/>
      <c r="H1043" s="131"/>
    </row>
    <row r="1044" spans="4:8">
      <c r="D1044" s="128"/>
      <c r="E1044" s="128"/>
      <c r="F1044" s="129"/>
      <c r="G1044" s="130"/>
      <c r="H1044" s="131"/>
    </row>
    <row r="1045" spans="4:8">
      <c r="D1045" s="128"/>
      <c r="E1045" s="128"/>
      <c r="F1045" s="129"/>
      <c r="G1045" s="130"/>
      <c r="H1045" s="131"/>
    </row>
    <row r="1046" spans="4:8">
      <c r="D1046" s="128"/>
      <c r="E1046" s="128"/>
      <c r="F1046" s="129"/>
      <c r="G1046" s="130"/>
      <c r="H1046" s="131"/>
    </row>
    <row r="1047" spans="4:8">
      <c r="D1047" s="128"/>
      <c r="E1047" s="128"/>
      <c r="F1047" s="129"/>
      <c r="G1047" s="130"/>
      <c r="H1047" s="131"/>
    </row>
    <row r="1048" spans="4:8">
      <c r="D1048" s="128"/>
      <c r="E1048" s="128"/>
      <c r="F1048" s="129"/>
      <c r="G1048" s="130"/>
      <c r="H1048" s="131"/>
    </row>
    <row r="1049" spans="4:8">
      <c r="D1049" s="128"/>
      <c r="E1049" s="128"/>
      <c r="F1049" s="129"/>
      <c r="G1049" s="130"/>
      <c r="H1049" s="131"/>
    </row>
    <row r="1050" spans="4:8">
      <c r="D1050" s="128"/>
      <c r="E1050" s="128"/>
      <c r="F1050" s="129"/>
      <c r="G1050" s="130"/>
      <c r="H1050" s="131"/>
    </row>
    <row r="1051" spans="4:8">
      <c r="D1051" s="128"/>
      <c r="E1051" s="128"/>
      <c r="F1051" s="129"/>
      <c r="G1051" s="130"/>
      <c r="H1051" s="131"/>
    </row>
    <row r="1052" spans="4:8">
      <c r="D1052" s="128"/>
      <c r="E1052" s="128"/>
      <c r="F1052" s="129"/>
      <c r="G1052" s="130"/>
      <c r="H1052" s="131"/>
    </row>
    <row r="1053" spans="4:8">
      <c r="D1053" s="128"/>
      <c r="E1053" s="128"/>
      <c r="F1053" s="129"/>
      <c r="G1053" s="130"/>
      <c r="H1053" s="131"/>
    </row>
    <row r="1054" spans="4:8">
      <c r="D1054" s="128"/>
      <c r="E1054" s="128"/>
      <c r="F1054" s="129"/>
      <c r="G1054" s="130"/>
      <c r="H1054" s="131"/>
    </row>
    <row r="1055" spans="4:8">
      <c r="D1055" s="128"/>
      <c r="E1055" s="128"/>
      <c r="F1055" s="129"/>
      <c r="G1055" s="130"/>
      <c r="H1055" s="131"/>
    </row>
    <row r="1056" spans="4:8">
      <c r="D1056" s="128"/>
      <c r="E1056" s="128"/>
      <c r="F1056" s="129"/>
      <c r="G1056" s="130"/>
      <c r="H1056" s="131"/>
    </row>
    <row r="1057" spans="4:8">
      <c r="D1057" s="128"/>
      <c r="E1057" s="128"/>
      <c r="F1057" s="129"/>
      <c r="G1057" s="130"/>
      <c r="H1057" s="131"/>
    </row>
    <row r="1058" spans="4:8">
      <c r="D1058" s="128"/>
      <c r="E1058" s="128"/>
      <c r="F1058" s="129"/>
      <c r="G1058" s="130"/>
      <c r="H1058" s="131"/>
    </row>
    <row r="1059" spans="4:8">
      <c r="D1059" s="128"/>
      <c r="E1059" s="128"/>
      <c r="F1059" s="129"/>
      <c r="G1059" s="130"/>
      <c r="H1059" s="131"/>
    </row>
    <row r="1060" spans="4:8">
      <c r="D1060" s="128"/>
      <c r="E1060" s="128"/>
      <c r="F1060" s="129"/>
      <c r="G1060" s="130"/>
      <c r="H1060" s="131"/>
    </row>
    <row r="1061" spans="4:8">
      <c r="D1061" s="128"/>
      <c r="E1061" s="128"/>
      <c r="F1061" s="129"/>
      <c r="G1061" s="130"/>
      <c r="H1061" s="131"/>
    </row>
    <row r="1062" spans="4:8">
      <c r="D1062" s="128"/>
      <c r="E1062" s="128"/>
      <c r="F1062" s="129"/>
      <c r="G1062" s="130"/>
      <c r="H1062" s="131"/>
    </row>
    <row r="1063" spans="4:8">
      <c r="D1063" s="128"/>
      <c r="E1063" s="128"/>
      <c r="F1063" s="129"/>
      <c r="G1063" s="130"/>
      <c r="H1063" s="131"/>
    </row>
    <row r="1064" spans="4:8">
      <c r="D1064" s="128"/>
      <c r="E1064" s="128"/>
      <c r="F1064" s="129"/>
      <c r="G1064" s="130"/>
      <c r="H1064" s="131"/>
    </row>
  </sheetData>
  <sheetProtection selectLockedCells="1" selectUnlockedCells="1"/>
  <mergeCells count="6">
    <mergeCell ref="B64:H64"/>
    <mergeCell ref="B2:H2"/>
    <mergeCell ref="E3:F3"/>
    <mergeCell ref="D60:F60"/>
    <mergeCell ref="D61:F61"/>
    <mergeCell ref="D62:F62"/>
  </mergeCells>
  <printOptions horizontalCentered="1"/>
  <pageMargins left="0.74791666666666667" right="0.55138888888888893" top="0.39374999999999999" bottom="0.39374999999999999" header="0.51181102362204722" footer="0.51181102362204722"/>
  <pageSetup paperSize="9" scale="56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5"/>
  <sheetViews>
    <sheetView view="pageBreakPreview" zoomScale="80" zoomScaleNormal="80" zoomScaleSheetLayoutView="80" workbookViewId="0">
      <selection activeCell="H4" sqref="H4"/>
    </sheetView>
  </sheetViews>
  <sheetFormatPr defaultRowHeight="12.75"/>
  <cols>
    <col min="1" max="1" width="2.1640625" style="77" customWidth="1"/>
    <col min="2" max="2" width="10" style="127" customWidth="1"/>
    <col min="3" max="3" width="104.1640625" style="132" customWidth="1"/>
    <col min="4" max="4" width="22" style="135" customWidth="1"/>
    <col min="5" max="5" width="2.1640625" style="77" customWidth="1"/>
    <col min="6" max="252" width="9.33203125" style="77"/>
    <col min="253" max="253" width="2.1640625" style="77" customWidth="1"/>
    <col min="254" max="254" width="10" style="77" customWidth="1"/>
    <col min="255" max="255" width="18.1640625" style="77" customWidth="1"/>
    <col min="256" max="256" width="94.1640625" style="77" customWidth="1"/>
    <col min="257" max="257" width="7.1640625" style="77" customWidth="1"/>
    <col min="258" max="258" width="11.83203125" style="77" customWidth="1"/>
    <col min="259" max="259" width="13.1640625" style="77" customWidth="1"/>
    <col min="260" max="260" width="17.33203125" style="77" customWidth="1"/>
    <col min="261" max="261" width="2.1640625" style="77" customWidth="1"/>
    <col min="262" max="508" width="9.33203125" style="77"/>
    <col min="509" max="509" width="2.1640625" style="77" customWidth="1"/>
    <col min="510" max="510" width="10" style="77" customWidth="1"/>
    <col min="511" max="511" width="18.1640625" style="77" customWidth="1"/>
    <col min="512" max="512" width="94.1640625" style="77" customWidth="1"/>
    <col min="513" max="513" width="7.1640625" style="77" customWidth="1"/>
    <col min="514" max="514" width="11.83203125" style="77" customWidth="1"/>
    <col min="515" max="515" width="13.1640625" style="77" customWidth="1"/>
    <col min="516" max="516" width="17.33203125" style="77" customWidth="1"/>
    <col min="517" max="517" width="2.1640625" style="77" customWidth="1"/>
    <col min="518" max="764" width="9.33203125" style="77"/>
    <col min="765" max="765" width="2.1640625" style="77" customWidth="1"/>
    <col min="766" max="766" width="10" style="77" customWidth="1"/>
    <col min="767" max="767" width="18.1640625" style="77" customWidth="1"/>
    <col min="768" max="768" width="94.1640625" style="77" customWidth="1"/>
    <col min="769" max="769" width="7.1640625" style="77" customWidth="1"/>
    <col min="770" max="770" width="11.83203125" style="77" customWidth="1"/>
    <col min="771" max="771" width="13.1640625" style="77" customWidth="1"/>
    <col min="772" max="772" width="17.33203125" style="77" customWidth="1"/>
    <col min="773" max="773" width="2.1640625" style="77" customWidth="1"/>
    <col min="774" max="1020" width="9.33203125" style="77"/>
    <col min="1021" max="1021" width="2.1640625" style="77" customWidth="1"/>
    <col min="1022" max="1022" width="10" style="77" customWidth="1"/>
    <col min="1023" max="1023" width="18.1640625" style="77" customWidth="1"/>
    <col min="1024" max="1024" width="94.1640625" style="77" customWidth="1"/>
    <col min="1025" max="1025" width="7.1640625" style="77" customWidth="1"/>
    <col min="1026" max="1026" width="11.83203125" style="77" customWidth="1"/>
    <col min="1027" max="1027" width="13.1640625" style="77" customWidth="1"/>
    <col min="1028" max="1028" width="17.33203125" style="77" customWidth="1"/>
    <col min="1029" max="1029" width="2.1640625" style="77" customWidth="1"/>
    <col min="1030" max="1276" width="9.33203125" style="77"/>
    <col min="1277" max="1277" width="2.1640625" style="77" customWidth="1"/>
    <col min="1278" max="1278" width="10" style="77" customWidth="1"/>
    <col min="1279" max="1279" width="18.1640625" style="77" customWidth="1"/>
    <col min="1280" max="1280" width="94.1640625" style="77" customWidth="1"/>
    <col min="1281" max="1281" width="7.1640625" style="77" customWidth="1"/>
    <col min="1282" max="1282" width="11.83203125" style="77" customWidth="1"/>
    <col min="1283" max="1283" width="13.1640625" style="77" customWidth="1"/>
    <col min="1284" max="1284" width="17.33203125" style="77" customWidth="1"/>
    <col min="1285" max="1285" width="2.1640625" style="77" customWidth="1"/>
    <col min="1286" max="1532" width="9.33203125" style="77"/>
    <col min="1533" max="1533" width="2.1640625" style="77" customWidth="1"/>
    <col min="1534" max="1534" width="10" style="77" customWidth="1"/>
    <col min="1535" max="1535" width="18.1640625" style="77" customWidth="1"/>
    <col min="1536" max="1536" width="94.1640625" style="77" customWidth="1"/>
    <col min="1537" max="1537" width="7.1640625" style="77" customWidth="1"/>
    <col min="1538" max="1538" width="11.83203125" style="77" customWidth="1"/>
    <col min="1539" max="1539" width="13.1640625" style="77" customWidth="1"/>
    <col min="1540" max="1540" width="17.33203125" style="77" customWidth="1"/>
    <col min="1541" max="1541" width="2.1640625" style="77" customWidth="1"/>
    <col min="1542" max="1788" width="9.33203125" style="77"/>
    <col min="1789" max="1789" width="2.1640625" style="77" customWidth="1"/>
    <col min="1790" max="1790" width="10" style="77" customWidth="1"/>
    <col min="1791" max="1791" width="18.1640625" style="77" customWidth="1"/>
    <col min="1792" max="1792" width="94.1640625" style="77" customWidth="1"/>
    <col min="1793" max="1793" width="7.1640625" style="77" customWidth="1"/>
    <col min="1794" max="1794" width="11.83203125" style="77" customWidth="1"/>
    <col min="1795" max="1795" width="13.1640625" style="77" customWidth="1"/>
    <col min="1796" max="1796" width="17.33203125" style="77" customWidth="1"/>
    <col min="1797" max="1797" width="2.1640625" style="77" customWidth="1"/>
    <col min="1798" max="2044" width="9.33203125" style="77"/>
    <col min="2045" max="2045" width="2.1640625" style="77" customWidth="1"/>
    <col min="2046" max="2046" width="10" style="77" customWidth="1"/>
    <col min="2047" max="2047" width="18.1640625" style="77" customWidth="1"/>
    <col min="2048" max="2048" width="94.1640625" style="77" customWidth="1"/>
    <col min="2049" max="2049" width="7.1640625" style="77" customWidth="1"/>
    <col min="2050" max="2050" width="11.83203125" style="77" customWidth="1"/>
    <col min="2051" max="2051" width="13.1640625" style="77" customWidth="1"/>
    <col min="2052" max="2052" width="17.33203125" style="77" customWidth="1"/>
    <col min="2053" max="2053" width="2.1640625" style="77" customWidth="1"/>
    <col min="2054" max="2300" width="9.33203125" style="77"/>
    <col min="2301" max="2301" width="2.1640625" style="77" customWidth="1"/>
    <col min="2302" max="2302" width="10" style="77" customWidth="1"/>
    <col min="2303" max="2303" width="18.1640625" style="77" customWidth="1"/>
    <col min="2304" max="2304" width="94.1640625" style="77" customWidth="1"/>
    <col min="2305" max="2305" width="7.1640625" style="77" customWidth="1"/>
    <col min="2306" max="2306" width="11.83203125" style="77" customWidth="1"/>
    <col min="2307" max="2307" width="13.1640625" style="77" customWidth="1"/>
    <col min="2308" max="2308" width="17.33203125" style="77" customWidth="1"/>
    <col min="2309" max="2309" width="2.1640625" style="77" customWidth="1"/>
    <col min="2310" max="2556" width="9.33203125" style="77"/>
    <col min="2557" max="2557" width="2.1640625" style="77" customWidth="1"/>
    <col min="2558" max="2558" width="10" style="77" customWidth="1"/>
    <col min="2559" max="2559" width="18.1640625" style="77" customWidth="1"/>
    <col min="2560" max="2560" width="94.1640625" style="77" customWidth="1"/>
    <col min="2561" max="2561" width="7.1640625" style="77" customWidth="1"/>
    <col min="2562" max="2562" width="11.83203125" style="77" customWidth="1"/>
    <col min="2563" max="2563" width="13.1640625" style="77" customWidth="1"/>
    <col min="2564" max="2564" width="17.33203125" style="77" customWidth="1"/>
    <col min="2565" max="2565" width="2.1640625" style="77" customWidth="1"/>
    <col min="2566" max="2812" width="9.33203125" style="77"/>
    <col min="2813" max="2813" width="2.1640625" style="77" customWidth="1"/>
    <col min="2814" max="2814" width="10" style="77" customWidth="1"/>
    <col min="2815" max="2815" width="18.1640625" style="77" customWidth="1"/>
    <col min="2816" max="2816" width="94.1640625" style="77" customWidth="1"/>
    <col min="2817" max="2817" width="7.1640625" style="77" customWidth="1"/>
    <col min="2818" max="2818" width="11.83203125" style="77" customWidth="1"/>
    <col min="2819" max="2819" width="13.1640625" style="77" customWidth="1"/>
    <col min="2820" max="2820" width="17.33203125" style="77" customWidth="1"/>
    <col min="2821" max="2821" width="2.1640625" style="77" customWidth="1"/>
    <col min="2822" max="3068" width="9.33203125" style="77"/>
    <col min="3069" max="3069" width="2.1640625" style="77" customWidth="1"/>
    <col min="3070" max="3070" width="10" style="77" customWidth="1"/>
    <col min="3071" max="3071" width="18.1640625" style="77" customWidth="1"/>
    <col min="3072" max="3072" width="94.1640625" style="77" customWidth="1"/>
    <col min="3073" max="3073" width="7.1640625" style="77" customWidth="1"/>
    <col min="3074" max="3074" width="11.83203125" style="77" customWidth="1"/>
    <col min="3075" max="3075" width="13.1640625" style="77" customWidth="1"/>
    <col min="3076" max="3076" width="17.33203125" style="77" customWidth="1"/>
    <col min="3077" max="3077" width="2.1640625" style="77" customWidth="1"/>
    <col min="3078" max="3324" width="9.33203125" style="77"/>
    <col min="3325" max="3325" width="2.1640625" style="77" customWidth="1"/>
    <col min="3326" max="3326" width="10" style="77" customWidth="1"/>
    <col min="3327" max="3327" width="18.1640625" style="77" customWidth="1"/>
    <col min="3328" max="3328" width="94.1640625" style="77" customWidth="1"/>
    <col min="3329" max="3329" width="7.1640625" style="77" customWidth="1"/>
    <col min="3330" max="3330" width="11.83203125" style="77" customWidth="1"/>
    <col min="3331" max="3331" width="13.1640625" style="77" customWidth="1"/>
    <col min="3332" max="3332" width="17.33203125" style="77" customWidth="1"/>
    <col min="3333" max="3333" width="2.1640625" style="77" customWidth="1"/>
    <col min="3334" max="3580" width="9.33203125" style="77"/>
    <col min="3581" max="3581" width="2.1640625" style="77" customWidth="1"/>
    <col min="3582" max="3582" width="10" style="77" customWidth="1"/>
    <col min="3583" max="3583" width="18.1640625" style="77" customWidth="1"/>
    <col min="3584" max="3584" width="94.1640625" style="77" customWidth="1"/>
    <col min="3585" max="3585" width="7.1640625" style="77" customWidth="1"/>
    <col min="3586" max="3586" width="11.83203125" style="77" customWidth="1"/>
    <col min="3587" max="3587" width="13.1640625" style="77" customWidth="1"/>
    <col min="3588" max="3588" width="17.33203125" style="77" customWidth="1"/>
    <col min="3589" max="3589" width="2.1640625" style="77" customWidth="1"/>
    <col min="3590" max="3836" width="9.33203125" style="77"/>
    <col min="3837" max="3837" width="2.1640625" style="77" customWidth="1"/>
    <col min="3838" max="3838" width="10" style="77" customWidth="1"/>
    <col min="3839" max="3839" width="18.1640625" style="77" customWidth="1"/>
    <col min="3840" max="3840" width="94.1640625" style="77" customWidth="1"/>
    <col min="3841" max="3841" width="7.1640625" style="77" customWidth="1"/>
    <col min="3842" max="3842" width="11.83203125" style="77" customWidth="1"/>
    <col min="3843" max="3843" width="13.1640625" style="77" customWidth="1"/>
    <col min="3844" max="3844" width="17.33203125" style="77" customWidth="1"/>
    <col min="3845" max="3845" width="2.1640625" style="77" customWidth="1"/>
    <col min="3846" max="4092" width="9.33203125" style="77"/>
    <col min="4093" max="4093" width="2.1640625" style="77" customWidth="1"/>
    <col min="4094" max="4094" width="10" style="77" customWidth="1"/>
    <col min="4095" max="4095" width="18.1640625" style="77" customWidth="1"/>
    <col min="4096" max="4096" width="94.1640625" style="77" customWidth="1"/>
    <col min="4097" max="4097" width="7.1640625" style="77" customWidth="1"/>
    <col min="4098" max="4098" width="11.83203125" style="77" customWidth="1"/>
    <col min="4099" max="4099" width="13.1640625" style="77" customWidth="1"/>
    <col min="4100" max="4100" width="17.33203125" style="77" customWidth="1"/>
    <col min="4101" max="4101" width="2.1640625" style="77" customWidth="1"/>
    <col min="4102" max="4348" width="9.33203125" style="77"/>
    <col min="4349" max="4349" width="2.1640625" style="77" customWidth="1"/>
    <col min="4350" max="4350" width="10" style="77" customWidth="1"/>
    <col min="4351" max="4351" width="18.1640625" style="77" customWidth="1"/>
    <col min="4352" max="4352" width="94.1640625" style="77" customWidth="1"/>
    <col min="4353" max="4353" width="7.1640625" style="77" customWidth="1"/>
    <col min="4354" max="4354" width="11.83203125" style="77" customWidth="1"/>
    <col min="4355" max="4355" width="13.1640625" style="77" customWidth="1"/>
    <col min="4356" max="4356" width="17.33203125" style="77" customWidth="1"/>
    <col min="4357" max="4357" width="2.1640625" style="77" customWidth="1"/>
    <col min="4358" max="4604" width="9.33203125" style="77"/>
    <col min="4605" max="4605" width="2.1640625" style="77" customWidth="1"/>
    <col min="4606" max="4606" width="10" style="77" customWidth="1"/>
    <col min="4607" max="4607" width="18.1640625" style="77" customWidth="1"/>
    <col min="4608" max="4608" width="94.1640625" style="77" customWidth="1"/>
    <col min="4609" max="4609" width="7.1640625" style="77" customWidth="1"/>
    <col min="4610" max="4610" width="11.83203125" style="77" customWidth="1"/>
    <col min="4611" max="4611" width="13.1640625" style="77" customWidth="1"/>
    <col min="4612" max="4612" width="17.33203125" style="77" customWidth="1"/>
    <col min="4613" max="4613" width="2.1640625" style="77" customWidth="1"/>
    <col min="4614" max="4860" width="9.33203125" style="77"/>
    <col min="4861" max="4861" width="2.1640625" style="77" customWidth="1"/>
    <col min="4862" max="4862" width="10" style="77" customWidth="1"/>
    <col min="4863" max="4863" width="18.1640625" style="77" customWidth="1"/>
    <col min="4864" max="4864" width="94.1640625" style="77" customWidth="1"/>
    <col min="4865" max="4865" width="7.1640625" style="77" customWidth="1"/>
    <col min="4866" max="4866" width="11.83203125" style="77" customWidth="1"/>
    <col min="4867" max="4867" width="13.1640625" style="77" customWidth="1"/>
    <col min="4868" max="4868" width="17.33203125" style="77" customWidth="1"/>
    <col min="4869" max="4869" width="2.1640625" style="77" customWidth="1"/>
    <col min="4870" max="5116" width="9.33203125" style="77"/>
    <col min="5117" max="5117" width="2.1640625" style="77" customWidth="1"/>
    <col min="5118" max="5118" width="10" style="77" customWidth="1"/>
    <col min="5119" max="5119" width="18.1640625" style="77" customWidth="1"/>
    <col min="5120" max="5120" width="94.1640625" style="77" customWidth="1"/>
    <col min="5121" max="5121" width="7.1640625" style="77" customWidth="1"/>
    <col min="5122" max="5122" width="11.83203125" style="77" customWidth="1"/>
    <col min="5123" max="5123" width="13.1640625" style="77" customWidth="1"/>
    <col min="5124" max="5124" width="17.33203125" style="77" customWidth="1"/>
    <col min="5125" max="5125" width="2.1640625" style="77" customWidth="1"/>
    <col min="5126" max="5372" width="9.33203125" style="77"/>
    <col min="5373" max="5373" width="2.1640625" style="77" customWidth="1"/>
    <col min="5374" max="5374" width="10" style="77" customWidth="1"/>
    <col min="5375" max="5375" width="18.1640625" style="77" customWidth="1"/>
    <col min="5376" max="5376" width="94.1640625" style="77" customWidth="1"/>
    <col min="5377" max="5377" width="7.1640625" style="77" customWidth="1"/>
    <col min="5378" max="5378" width="11.83203125" style="77" customWidth="1"/>
    <col min="5379" max="5379" width="13.1640625" style="77" customWidth="1"/>
    <col min="5380" max="5380" width="17.33203125" style="77" customWidth="1"/>
    <col min="5381" max="5381" width="2.1640625" style="77" customWidth="1"/>
    <col min="5382" max="5628" width="9.33203125" style="77"/>
    <col min="5629" max="5629" width="2.1640625" style="77" customWidth="1"/>
    <col min="5630" max="5630" width="10" style="77" customWidth="1"/>
    <col min="5631" max="5631" width="18.1640625" style="77" customWidth="1"/>
    <col min="5632" max="5632" width="94.1640625" style="77" customWidth="1"/>
    <col min="5633" max="5633" width="7.1640625" style="77" customWidth="1"/>
    <col min="5634" max="5634" width="11.83203125" style="77" customWidth="1"/>
    <col min="5635" max="5635" width="13.1640625" style="77" customWidth="1"/>
    <col min="5636" max="5636" width="17.33203125" style="77" customWidth="1"/>
    <col min="5637" max="5637" width="2.1640625" style="77" customWidth="1"/>
    <col min="5638" max="5884" width="9.33203125" style="77"/>
    <col min="5885" max="5885" width="2.1640625" style="77" customWidth="1"/>
    <col min="5886" max="5886" width="10" style="77" customWidth="1"/>
    <col min="5887" max="5887" width="18.1640625" style="77" customWidth="1"/>
    <col min="5888" max="5888" width="94.1640625" style="77" customWidth="1"/>
    <col min="5889" max="5889" width="7.1640625" style="77" customWidth="1"/>
    <col min="5890" max="5890" width="11.83203125" style="77" customWidth="1"/>
    <col min="5891" max="5891" width="13.1640625" style="77" customWidth="1"/>
    <col min="5892" max="5892" width="17.33203125" style="77" customWidth="1"/>
    <col min="5893" max="5893" width="2.1640625" style="77" customWidth="1"/>
    <col min="5894" max="6140" width="9.33203125" style="77"/>
    <col min="6141" max="6141" width="2.1640625" style="77" customWidth="1"/>
    <col min="6142" max="6142" width="10" style="77" customWidth="1"/>
    <col min="6143" max="6143" width="18.1640625" style="77" customWidth="1"/>
    <col min="6144" max="6144" width="94.1640625" style="77" customWidth="1"/>
    <col min="6145" max="6145" width="7.1640625" style="77" customWidth="1"/>
    <col min="6146" max="6146" width="11.83203125" style="77" customWidth="1"/>
    <col min="6147" max="6147" width="13.1640625" style="77" customWidth="1"/>
    <col min="6148" max="6148" width="17.33203125" style="77" customWidth="1"/>
    <col min="6149" max="6149" width="2.1640625" style="77" customWidth="1"/>
    <col min="6150" max="6396" width="9.33203125" style="77"/>
    <col min="6397" max="6397" width="2.1640625" style="77" customWidth="1"/>
    <col min="6398" max="6398" width="10" style="77" customWidth="1"/>
    <col min="6399" max="6399" width="18.1640625" style="77" customWidth="1"/>
    <col min="6400" max="6400" width="94.1640625" style="77" customWidth="1"/>
    <col min="6401" max="6401" width="7.1640625" style="77" customWidth="1"/>
    <col min="6402" max="6402" width="11.83203125" style="77" customWidth="1"/>
    <col min="6403" max="6403" width="13.1640625" style="77" customWidth="1"/>
    <col min="6404" max="6404" width="17.33203125" style="77" customWidth="1"/>
    <col min="6405" max="6405" width="2.1640625" style="77" customWidth="1"/>
    <col min="6406" max="6652" width="9.33203125" style="77"/>
    <col min="6653" max="6653" width="2.1640625" style="77" customWidth="1"/>
    <col min="6654" max="6654" width="10" style="77" customWidth="1"/>
    <col min="6655" max="6655" width="18.1640625" style="77" customWidth="1"/>
    <col min="6656" max="6656" width="94.1640625" style="77" customWidth="1"/>
    <col min="6657" max="6657" width="7.1640625" style="77" customWidth="1"/>
    <col min="6658" max="6658" width="11.83203125" style="77" customWidth="1"/>
    <col min="6659" max="6659" width="13.1640625" style="77" customWidth="1"/>
    <col min="6660" max="6660" width="17.33203125" style="77" customWidth="1"/>
    <col min="6661" max="6661" width="2.1640625" style="77" customWidth="1"/>
    <col min="6662" max="6908" width="9.33203125" style="77"/>
    <col min="6909" max="6909" width="2.1640625" style="77" customWidth="1"/>
    <col min="6910" max="6910" width="10" style="77" customWidth="1"/>
    <col min="6911" max="6911" width="18.1640625" style="77" customWidth="1"/>
    <col min="6912" max="6912" width="94.1640625" style="77" customWidth="1"/>
    <col min="6913" max="6913" width="7.1640625" style="77" customWidth="1"/>
    <col min="6914" max="6914" width="11.83203125" style="77" customWidth="1"/>
    <col min="6915" max="6915" width="13.1640625" style="77" customWidth="1"/>
    <col min="6916" max="6916" width="17.33203125" style="77" customWidth="1"/>
    <col min="6917" max="6917" width="2.1640625" style="77" customWidth="1"/>
    <col min="6918" max="7164" width="9.33203125" style="77"/>
    <col min="7165" max="7165" width="2.1640625" style="77" customWidth="1"/>
    <col min="7166" max="7166" width="10" style="77" customWidth="1"/>
    <col min="7167" max="7167" width="18.1640625" style="77" customWidth="1"/>
    <col min="7168" max="7168" width="94.1640625" style="77" customWidth="1"/>
    <col min="7169" max="7169" width="7.1640625" style="77" customWidth="1"/>
    <col min="7170" max="7170" width="11.83203125" style="77" customWidth="1"/>
    <col min="7171" max="7171" width="13.1640625" style="77" customWidth="1"/>
    <col min="7172" max="7172" width="17.33203125" style="77" customWidth="1"/>
    <col min="7173" max="7173" width="2.1640625" style="77" customWidth="1"/>
    <col min="7174" max="7420" width="9.33203125" style="77"/>
    <col min="7421" max="7421" width="2.1640625" style="77" customWidth="1"/>
    <col min="7422" max="7422" width="10" style="77" customWidth="1"/>
    <col min="7423" max="7423" width="18.1640625" style="77" customWidth="1"/>
    <col min="7424" max="7424" width="94.1640625" style="77" customWidth="1"/>
    <col min="7425" max="7425" width="7.1640625" style="77" customWidth="1"/>
    <col min="7426" max="7426" width="11.83203125" style="77" customWidth="1"/>
    <col min="7427" max="7427" width="13.1640625" style="77" customWidth="1"/>
    <col min="7428" max="7428" width="17.33203125" style="77" customWidth="1"/>
    <col min="7429" max="7429" width="2.1640625" style="77" customWidth="1"/>
    <col min="7430" max="7676" width="9.33203125" style="77"/>
    <col min="7677" max="7677" width="2.1640625" style="77" customWidth="1"/>
    <col min="7678" max="7678" width="10" style="77" customWidth="1"/>
    <col min="7679" max="7679" width="18.1640625" style="77" customWidth="1"/>
    <col min="7680" max="7680" width="94.1640625" style="77" customWidth="1"/>
    <col min="7681" max="7681" width="7.1640625" style="77" customWidth="1"/>
    <col min="7682" max="7682" width="11.83203125" style="77" customWidth="1"/>
    <col min="7683" max="7683" width="13.1640625" style="77" customWidth="1"/>
    <col min="7684" max="7684" width="17.33203125" style="77" customWidth="1"/>
    <col min="7685" max="7685" width="2.1640625" style="77" customWidth="1"/>
    <col min="7686" max="7932" width="9.33203125" style="77"/>
    <col min="7933" max="7933" width="2.1640625" style="77" customWidth="1"/>
    <col min="7934" max="7934" width="10" style="77" customWidth="1"/>
    <col min="7935" max="7935" width="18.1640625" style="77" customWidth="1"/>
    <col min="7936" max="7936" width="94.1640625" style="77" customWidth="1"/>
    <col min="7937" max="7937" width="7.1640625" style="77" customWidth="1"/>
    <col min="7938" max="7938" width="11.83203125" style="77" customWidth="1"/>
    <col min="7939" max="7939" width="13.1640625" style="77" customWidth="1"/>
    <col min="7940" max="7940" width="17.33203125" style="77" customWidth="1"/>
    <col min="7941" max="7941" width="2.1640625" style="77" customWidth="1"/>
    <col min="7942" max="8188" width="9.33203125" style="77"/>
    <col min="8189" max="8189" width="2.1640625" style="77" customWidth="1"/>
    <col min="8190" max="8190" width="10" style="77" customWidth="1"/>
    <col min="8191" max="8191" width="18.1640625" style="77" customWidth="1"/>
    <col min="8192" max="8192" width="94.1640625" style="77" customWidth="1"/>
    <col min="8193" max="8193" width="7.1640625" style="77" customWidth="1"/>
    <col min="8194" max="8194" width="11.83203125" style="77" customWidth="1"/>
    <col min="8195" max="8195" width="13.1640625" style="77" customWidth="1"/>
    <col min="8196" max="8196" width="17.33203125" style="77" customWidth="1"/>
    <col min="8197" max="8197" width="2.1640625" style="77" customWidth="1"/>
    <col min="8198" max="8444" width="9.33203125" style="77"/>
    <col min="8445" max="8445" width="2.1640625" style="77" customWidth="1"/>
    <col min="8446" max="8446" width="10" style="77" customWidth="1"/>
    <col min="8447" max="8447" width="18.1640625" style="77" customWidth="1"/>
    <col min="8448" max="8448" width="94.1640625" style="77" customWidth="1"/>
    <col min="8449" max="8449" width="7.1640625" style="77" customWidth="1"/>
    <col min="8450" max="8450" width="11.83203125" style="77" customWidth="1"/>
    <col min="8451" max="8451" width="13.1640625" style="77" customWidth="1"/>
    <col min="8452" max="8452" width="17.33203125" style="77" customWidth="1"/>
    <col min="8453" max="8453" width="2.1640625" style="77" customWidth="1"/>
    <col min="8454" max="8700" width="9.33203125" style="77"/>
    <col min="8701" max="8701" width="2.1640625" style="77" customWidth="1"/>
    <col min="8702" max="8702" width="10" style="77" customWidth="1"/>
    <col min="8703" max="8703" width="18.1640625" style="77" customWidth="1"/>
    <col min="8704" max="8704" width="94.1640625" style="77" customWidth="1"/>
    <col min="8705" max="8705" width="7.1640625" style="77" customWidth="1"/>
    <col min="8706" max="8706" width="11.83203125" style="77" customWidth="1"/>
    <col min="8707" max="8707" width="13.1640625" style="77" customWidth="1"/>
    <col min="8708" max="8708" width="17.33203125" style="77" customWidth="1"/>
    <col min="8709" max="8709" width="2.1640625" style="77" customWidth="1"/>
    <col min="8710" max="8956" width="9.33203125" style="77"/>
    <col min="8957" max="8957" width="2.1640625" style="77" customWidth="1"/>
    <col min="8958" max="8958" width="10" style="77" customWidth="1"/>
    <col min="8959" max="8959" width="18.1640625" style="77" customWidth="1"/>
    <col min="8960" max="8960" width="94.1640625" style="77" customWidth="1"/>
    <col min="8961" max="8961" width="7.1640625" style="77" customWidth="1"/>
    <col min="8962" max="8962" width="11.83203125" style="77" customWidth="1"/>
    <col min="8963" max="8963" width="13.1640625" style="77" customWidth="1"/>
    <col min="8964" max="8964" width="17.33203125" style="77" customWidth="1"/>
    <col min="8965" max="8965" width="2.1640625" style="77" customWidth="1"/>
    <col min="8966" max="9212" width="9.33203125" style="77"/>
    <col min="9213" max="9213" width="2.1640625" style="77" customWidth="1"/>
    <col min="9214" max="9214" width="10" style="77" customWidth="1"/>
    <col min="9215" max="9215" width="18.1640625" style="77" customWidth="1"/>
    <col min="9216" max="9216" width="94.1640625" style="77" customWidth="1"/>
    <col min="9217" max="9217" width="7.1640625" style="77" customWidth="1"/>
    <col min="9218" max="9218" width="11.83203125" style="77" customWidth="1"/>
    <col min="9219" max="9219" width="13.1640625" style="77" customWidth="1"/>
    <col min="9220" max="9220" width="17.33203125" style="77" customWidth="1"/>
    <col min="9221" max="9221" width="2.1640625" style="77" customWidth="1"/>
    <col min="9222" max="9468" width="9.33203125" style="77"/>
    <col min="9469" max="9469" width="2.1640625" style="77" customWidth="1"/>
    <col min="9470" max="9470" width="10" style="77" customWidth="1"/>
    <col min="9471" max="9471" width="18.1640625" style="77" customWidth="1"/>
    <col min="9472" max="9472" width="94.1640625" style="77" customWidth="1"/>
    <col min="9473" max="9473" width="7.1640625" style="77" customWidth="1"/>
    <col min="9474" max="9474" width="11.83203125" style="77" customWidth="1"/>
    <col min="9475" max="9475" width="13.1640625" style="77" customWidth="1"/>
    <col min="9476" max="9476" width="17.33203125" style="77" customWidth="1"/>
    <col min="9477" max="9477" width="2.1640625" style="77" customWidth="1"/>
    <col min="9478" max="9724" width="9.33203125" style="77"/>
    <col min="9725" max="9725" width="2.1640625" style="77" customWidth="1"/>
    <col min="9726" max="9726" width="10" style="77" customWidth="1"/>
    <col min="9727" max="9727" width="18.1640625" style="77" customWidth="1"/>
    <col min="9728" max="9728" width="94.1640625" style="77" customWidth="1"/>
    <col min="9729" max="9729" width="7.1640625" style="77" customWidth="1"/>
    <col min="9730" max="9730" width="11.83203125" style="77" customWidth="1"/>
    <col min="9731" max="9731" width="13.1640625" style="77" customWidth="1"/>
    <col min="9732" max="9732" width="17.33203125" style="77" customWidth="1"/>
    <col min="9733" max="9733" width="2.1640625" style="77" customWidth="1"/>
    <col min="9734" max="9980" width="9.33203125" style="77"/>
    <col min="9981" max="9981" width="2.1640625" style="77" customWidth="1"/>
    <col min="9982" max="9982" width="10" style="77" customWidth="1"/>
    <col min="9983" max="9983" width="18.1640625" style="77" customWidth="1"/>
    <col min="9984" max="9984" width="94.1640625" style="77" customWidth="1"/>
    <col min="9985" max="9985" width="7.1640625" style="77" customWidth="1"/>
    <col min="9986" max="9986" width="11.83203125" style="77" customWidth="1"/>
    <col min="9987" max="9987" width="13.1640625" style="77" customWidth="1"/>
    <col min="9988" max="9988" width="17.33203125" style="77" customWidth="1"/>
    <col min="9989" max="9989" width="2.1640625" style="77" customWidth="1"/>
    <col min="9990" max="10236" width="9.33203125" style="77"/>
    <col min="10237" max="10237" width="2.1640625" style="77" customWidth="1"/>
    <col min="10238" max="10238" width="10" style="77" customWidth="1"/>
    <col min="10239" max="10239" width="18.1640625" style="77" customWidth="1"/>
    <col min="10240" max="10240" width="94.1640625" style="77" customWidth="1"/>
    <col min="10241" max="10241" width="7.1640625" style="77" customWidth="1"/>
    <col min="10242" max="10242" width="11.83203125" style="77" customWidth="1"/>
    <col min="10243" max="10243" width="13.1640625" style="77" customWidth="1"/>
    <col min="10244" max="10244" width="17.33203125" style="77" customWidth="1"/>
    <col min="10245" max="10245" width="2.1640625" style="77" customWidth="1"/>
    <col min="10246" max="10492" width="9.33203125" style="77"/>
    <col min="10493" max="10493" width="2.1640625" style="77" customWidth="1"/>
    <col min="10494" max="10494" width="10" style="77" customWidth="1"/>
    <col min="10495" max="10495" width="18.1640625" style="77" customWidth="1"/>
    <col min="10496" max="10496" width="94.1640625" style="77" customWidth="1"/>
    <col min="10497" max="10497" width="7.1640625" style="77" customWidth="1"/>
    <col min="10498" max="10498" width="11.83203125" style="77" customWidth="1"/>
    <col min="10499" max="10499" width="13.1640625" style="77" customWidth="1"/>
    <col min="10500" max="10500" width="17.33203125" style="77" customWidth="1"/>
    <col min="10501" max="10501" width="2.1640625" style="77" customWidth="1"/>
    <col min="10502" max="10748" width="9.33203125" style="77"/>
    <col min="10749" max="10749" width="2.1640625" style="77" customWidth="1"/>
    <col min="10750" max="10750" width="10" style="77" customWidth="1"/>
    <col min="10751" max="10751" width="18.1640625" style="77" customWidth="1"/>
    <col min="10752" max="10752" width="94.1640625" style="77" customWidth="1"/>
    <col min="10753" max="10753" width="7.1640625" style="77" customWidth="1"/>
    <col min="10754" max="10754" width="11.83203125" style="77" customWidth="1"/>
    <col min="10755" max="10755" width="13.1640625" style="77" customWidth="1"/>
    <col min="10756" max="10756" width="17.33203125" style="77" customWidth="1"/>
    <col min="10757" max="10757" width="2.1640625" style="77" customWidth="1"/>
    <col min="10758" max="11004" width="9.33203125" style="77"/>
    <col min="11005" max="11005" width="2.1640625" style="77" customWidth="1"/>
    <col min="11006" max="11006" width="10" style="77" customWidth="1"/>
    <col min="11007" max="11007" width="18.1640625" style="77" customWidth="1"/>
    <col min="11008" max="11008" width="94.1640625" style="77" customWidth="1"/>
    <col min="11009" max="11009" width="7.1640625" style="77" customWidth="1"/>
    <col min="11010" max="11010" width="11.83203125" style="77" customWidth="1"/>
    <col min="11011" max="11011" width="13.1640625" style="77" customWidth="1"/>
    <col min="11012" max="11012" width="17.33203125" style="77" customWidth="1"/>
    <col min="11013" max="11013" width="2.1640625" style="77" customWidth="1"/>
    <col min="11014" max="11260" width="9.33203125" style="77"/>
    <col min="11261" max="11261" width="2.1640625" style="77" customWidth="1"/>
    <col min="11262" max="11262" width="10" style="77" customWidth="1"/>
    <col min="11263" max="11263" width="18.1640625" style="77" customWidth="1"/>
    <col min="11264" max="11264" width="94.1640625" style="77" customWidth="1"/>
    <col min="11265" max="11265" width="7.1640625" style="77" customWidth="1"/>
    <col min="11266" max="11266" width="11.83203125" style="77" customWidth="1"/>
    <col min="11267" max="11267" width="13.1640625" style="77" customWidth="1"/>
    <col min="11268" max="11268" width="17.33203125" style="77" customWidth="1"/>
    <col min="11269" max="11269" width="2.1640625" style="77" customWidth="1"/>
    <col min="11270" max="11516" width="9.33203125" style="77"/>
    <col min="11517" max="11517" width="2.1640625" style="77" customWidth="1"/>
    <col min="11518" max="11518" width="10" style="77" customWidth="1"/>
    <col min="11519" max="11519" width="18.1640625" style="77" customWidth="1"/>
    <col min="11520" max="11520" width="94.1640625" style="77" customWidth="1"/>
    <col min="11521" max="11521" width="7.1640625" style="77" customWidth="1"/>
    <col min="11522" max="11522" width="11.83203125" style="77" customWidth="1"/>
    <col min="11523" max="11523" width="13.1640625" style="77" customWidth="1"/>
    <col min="11524" max="11524" width="17.33203125" style="77" customWidth="1"/>
    <col min="11525" max="11525" width="2.1640625" style="77" customWidth="1"/>
    <col min="11526" max="11772" width="9.33203125" style="77"/>
    <col min="11773" max="11773" width="2.1640625" style="77" customWidth="1"/>
    <col min="11774" max="11774" width="10" style="77" customWidth="1"/>
    <col min="11775" max="11775" width="18.1640625" style="77" customWidth="1"/>
    <col min="11776" max="11776" width="94.1640625" style="77" customWidth="1"/>
    <col min="11777" max="11777" width="7.1640625" style="77" customWidth="1"/>
    <col min="11778" max="11778" width="11.83203125" style="77" customWidth="1"/>
    <col min="11779" max="11779" width="13.1640625" style="77" customWidth="1"/>
    <col min="11780" max="11780" width="17.33203125" style="77" customWidth="1"/>
    <col min="11781" max="11781" width="2.1640625" style="77" customWidth="1"/>
    <col min="11782" max="12028" width="9.33203125" style="77"/>
    <col min="12029" max="12029" width="2.1640625" style="77" customWidth="1"/>
    <col min="12030" max="12030" width="10" style="77" customWidth="1"/>
    <col min="12031" max="12031" width="18.1640625" style="77" customWidth="1"/>
    <col min="12032" max="12032" width="94.1640625" style="77" customWidth="1"/>
    <col min="12033" max="12033" width="7.1640625" style="77" customWidth="1"/>
    <col min="12034" max="12034" width="11.83203125" style="77" customWidth="1"/>
    <col min="12035" max="12035" width="13.1640625" style="77" customWidth="1"/>
    <col min="12036" max="12036" width="17.33203125" style="77" customWidth="1"/>
    <col min="12037" max="12037" width="2.1640625" style="77" customWidth="1"/>
    <col min="12038" max="12284" width="9.33203125" style="77"/>
    <col min="12285" max="12285" width="2.1640625" style="77" customWidth="1"/>
    <col min="12286" max="12286" width="10" style="77" customWidth="1"/>
    <col min="12287" max="12287" width="18.1640625" style="77" customWidth="1"/>
    <col min="12288" max="12288" width="94.1640625" style="77" customWidth="1"/>
    <col min="12289" max="12289" width="7.1640625" style="77" customWidth="1"/>
    <col min="12290" max="12290" width="11.83203125" style="77" customWidth="1"/>
    <col min="12291" max="12291" width="13.1640625" style="77" customWidth="1"/>
    <col min="12292" max="12292" width="17.33203125" style="77" customWidth="1"/>
    <col min="12293" max="12293" width="2.1640625" style="77" customWidth="1"/>
    <col min="12294" max="12540" width="9.33203125" style="77"/>
    <col min="12541" max="12541" width="2.1640625" style="77" customWidth="1"/>
    <col min="12542" max="12542" width="10" style="77" customWidth="1"/>
    <col min="12543" max="12543" width="18.1640625" style="77" customWidth="1"/>
    <col min="12544" max="12544" width="94.1640625" style="77" customWidth="1"/>
    <col min="12545" max="12545" width="7.1640625" style="77" customWidth="1"/>
    <col min="12546" max="12546" width="11.83203125" style="77" customWidth="1"/>
    <col min="12547" max="12547" width="13.1640625" style="77" customWidth="1"/>
    <col min="12548" max="12548" width="17.33203125" style="77" customWidth="1"/>
    <col min="12549" max="12549" width="2.1640625" style="77" customWidth="1"/>
    <col min="12550" max="12796" width="9.33203125" style="77"/>
    <col min="12797" max="12797" width="2.1640625" style="77" customWidth="1"/>
    <col min="12798" max="12798" width="10" style="77" customWidth="1"/>
    <col min="12799" max="12799" width="18.1640625" style="77" customWidth="1"/>
    <col min="12800" max="12800" width="94.1640625" style="77" customWidth="1"/>
    <col min="12801" max="12801" width="7.1640625" style="77" customWidth="1"/>
    <col min="12802" max="12802" width="11.83203125" style="77" customWidth="1"/>
    <col min="12803" max="12803" width="13.1640625" style="77" customWidth="1"/>
    <col min="12804" max="12804" width="17.33203125" style="77" customWidth="1"/>
    <col min="12805" max="12805" width="2.1640625" style="77" customWidth="1"/>
    <col min="12806" max="13052" width="9.33203125" style="77"/>
    <col min="13053" max="13053" width="2.1640625" style="77" customWidth="1"/>
    <col min="13054" max="13054" width="10" style="77" customWidth="1"/>
    <col min="13055" max="13055" width="18.1640625" style="77" customWidth="1"/>
    <col min="13056" max="13056" width="94.1640625" style="77" customWidth="1"/>
    <col min="13057" max="13057" width="7.1640625" style="77" customWidth="1"/>
    <col min="13058" max="13058" width="11.83203125" style="77" customWidth="1"/>
    <col min="13059" max="13059" width="13.1640625" style="77" customWidth="1"/>
    <col min="13060" max="13060" width="17.33203125" style="77" customWidth="1"/>
    <col min="13061" max="13061" width="2.1640625" style="77" customWidth="1"/>
    <col min="13062" max="13308" width="9.33203125" style="77"/>
    <col min="13309" max="13309" width="2.1640625" style="77" customWidth="1"/>
    <col min="13310" max="13310" width="10" style="77" customWidth="1"/>
    <col min="13311" max="13311" width="18.1640625" style="77" customWidth="1"/>
    <col min="13312" max="13312" width="94.1640625" style="77" customWidth="1"/>
    <col min="13313" max="13313" width="7.1640625" style="77" customWidth="1"/>
    <col min="13314" max="13314" width="11.83203125" style="77" customWidth="1"/>
    <col min="13315" max="13315" width="13.1640625" style="77" customWidth="1"/>
    <col min="13316" max="13316" width="17.33203125" style="77" customWidth="1"/>
    <col min="13317" max="13317" width="2.1640625" style="77" customWidth="1"/>
    <col min="13318" max="13564" width="9.33203125" style="77"/>
    <col min="13565" max="13565" width="2.1640625" style="77" customWidth="1"/>
    <col min="13566" max="13566" width="10" style="77" customWidth="1"/>
    <col min="13567" max="13567" width="18.1640625" style="77" customWidth="1"/>
    <col min="13568" max="13568" width="94.1640625" style="77" customWidth="1"/>
    <col min="13569" max="13569" width="7.1640625" style="77" customWidth="1"/>
    <col min="13570" max="13570" width="11.83203125" style="77" customWidth="1"/>
    <col min="13571" max="13571" width="13.1640625" style="77" customWidth="1"/>
    <col min="13572" max="13572" width="17.33203125" style="77" customWidth="1"/>
    <col min="13573" max="13573" width="2.1640625" style="77" customWidth="1"/>
    <col min="13574" max="13820" width="9.33203125" style="77"/>
    <col min="13821" max="13821" width="2.1640625" style="77" customWidth="1"/>
    <col min="13822" max="13822" width="10" style="77" customWidth="1"/>
    <col min="13823" max="13823" width="18.1640625" style="77" customWidth="1"/>
    <col min="13824" max="13824" width="94.1640625" style="77" customWidth="1"/>
    <col min="13825" max="13825" width="7.1640625" style="77" customWidth="1"/>
    <col min="13826" max="13826" width="11.83203125" style="77" customWidth="1"/>
    <col min="13827" max="13827" width="13.1640625" style="77" customWidth="1"/>
    <col min="13828" max="13828" width="17.33203125" style="77" customWidth="1"/>
    <col min="13829" max="13829" width="2.1640625" style="77" customWidth="1"/>
    <col min="13830" max="14076" width="9.33203125" style="77"/>
    <col min="14077" max="14077" width="2.1640625" style="77" customWidth="1"/>
    <col min="14078" max="14078" width="10" style="77" customWidth="1"/>
    <col min="14079" max="14079" width="18.1640625" style="77" customWidth="1"/>
    <col min="14080" max="14080" width="94.1640625" style="77" customWidth="1"/>
    <col min="14081" max="14081" width="7.1640625" style="77" customWidth="1"/>
    <col min="14082" max="14082" width="11.83203125" style="77" customWidth="1"/>
    <col min="14083" max="14083" width="13.1640625" style="77" customWidth="1"/>
    <col min="14084" max="14084" width="17.33203125" style="77" customWidth="1"/>
    <col min="14085" max="14085" width="2.1640625" style="77" customWidth="1"/>
    <col min="14086" max="14332" width="9.33203125" style="77"/>
    <col min="14333" max="14333" width="2.1640625" style="77" customWidth="1"/>
    <col min="14334" max="14334" width="10" style="77" customWidth="1"/>
    <col min="14335" max="14335" width="18.1640625" style="77" customWidth="1"/>
    <col min="14336" max="14336" width="94.1640625" style="77" customWidth="1"/>
    <col min="14337" max="14337" width="7.1640625" style="77" customWidth="1"/>
    <col min="14338" max="14338" width="11.83203125" style="77" customWidth="1"/>
    <col min="14339" max="14339" width="13.1640625" style="77" customWidth="1"/>
    <col min="14340" max="14340" width="17.33203125" style="77" customWidth="1"/>
    <col min="14341" max="14341" width="2.1640625" style="77" customWidth="1"/>
    <col min="14342" max="14588" width="9.33203125" style="77"/>
    <col min="14589" max="14589" width="2.1640625" style="77" customWidth="1"/>
    <col min="14590" max="14590" width="10" style="77" customWidth="1"/>
    <col min="14591" max="14591" width="18.1640625" style="77" customWidth="1"/>
    <col min="14592" max="14592" width="94.1640625" style="77" customWidth="1"/>
    <col min="14593" max="14593" width="7.1640625" style="77" customWidth="1"/>
    <col min="14594" max="14594" width="11.83203125" style="77" customWidth="1"/>
    <col min="14595" max="14595" width="13.1640625" style="77" customWidth="1"/>
    <col min="14596" max="14596" width="17.33203125" style="77" customWidth="1"/>
    <col min="14597" max="14597" width="2.1640625" style="77" customWidth="1"/>
    <col min="14598" max="14844" width="9.33203125" style="77"/>
    <col min="14845" max="14845" width="2.1640625" style="77" customWidth="1"/>
    <col min="14846" max="14846" width="10" style="77" customWidth="1"/>
    <col min="14847" max="14847" width="18.1640625" style="77" customWidth="1"/>
    <col min="14848" max="14848" width="94.1640625" style="77" customWidth="1"/>
    <col min="14849" max="14849" width="7.1640625" style="77" customWidth="1"/>
    <col min="14850" max="14850" width="11.83203125" style="77" customWidth="1"/>
    <col min="14851" max="14851" width="13.1640625" style="77" customWidth="1"/>
    <col min="14852" max="14852" width="17.33203125" style="77" customWidth="1"/>
    <col min="14853" max="14853" width="2.1640625" style="77" customWidth="1"/>
    <col min="14854" max="15100" width="9.33203125" style="77"/>
    <col min="15101" max="15101" width="2.1640625" style="77" customWidth="1"/>
    <col min="15102" max="15102" width="10" style="77" customWidth="1"/>
    <col min="15103" max="15103" width="18.1640625" style="77" customWidth="1"/>
    <col min="15104" max="15104" width="94.1640625" style="77" customWidth="1"/>
    <col min="15105" max="15105" width="7.1640625" style="77" customWidth="1"/>
    <col min="15106" max="15106" width="11.83203125" style="77" customWidth="1"/>
    <col min="15107" max="15107" width="13.1640625" style="77" customWidth="1"/>
    <col min="15108" max="15108" width="17.33203125" style="77" customWidth="1"/>
    <col min="15109" max="15109" width="2.1640625" style="77" customWidth="1"/>
    <col min="15110" max="15356" width="9.33203125" style="77"/>
    <col min="15357" max="15357" width="2.1640625" style="77" customWidth="1"/>
    <col min="15358" max="15358" width="10" style="77" customWidth="1"/>
    <col min="15359" max="15359" width="18.1640625" style="77" customWidth="1"/>
    <col min="15360" max="15360" width="94.1640625" style="77" customWidth="1"/>
    <col min="15361" max="15361" width="7.1640625" style="77" customWidth="1"/>
    <col min="15362" max="15362" width="11.83203125" style="77" customWidth="1"/>
    <col min="15363" max="15363" width="13.1640625" style="77" customWidth="1"/>
    <col min="15364" max="15364" width="17.33203125" style="77" customWidth="1"/>
    <col min="15365" max="15365" width="2.1640625" style="77" customWidth="1"/>
    <col min="15366" max="15612" width="9.33203125" style="77"/>
    <col min="15613" max="15613" width="2.1640625" style="77" customWidth="1"/>
    <col min="15614" max="15614" width="10" style="77" customWidth="1"/>
    <col min="15615" max="15615" width="18.1640625" style="77" customWidth="1"/>
    <col min="15616" max="15616" width="94.1640625" style="77" customWidth="1"/>
    <col min="15617" max="15617" width="7.1640625" style="77" customWidth="1"/>
    <col min="15618" max="15618" width="11.83203125" style="77" customWidth="1"/>
    <col min="15619" max="15619" width="13.1640625" style="77" customWidth="1"/>
    <col min="15620" max="15620" width="17.33203125" style="77" customWidth="1"/>
    <col min="15621" max="15621" width="2.1640625" style="77" customWidth="1"/>
    <col min="15622" max="15868" width="9.33203125" style="77"/>
    <col min="15869" max="15869" width="2.1640625" style="77" customWidth="1"/>
    <col min="15870" max="15870" width="10" style="77" customWidth="1"/>
    <col min="15871" max="15871" width="18.1640625" style="77" customWidth="1"/>
    <col min="15872" max="15872" width="94.1640625" style="77" customWidth="1"/>
    <col min="15873" max="15873" width="7.1640625" style="77" customWidth="1"/>
    <col min="15874" max="15874" width="11.83203125" style="77" customWidth="1"/>
    <col min="15875" max="15875" width="13.1640625" style="77" customWidth="1"/>
    <col min="15876" max="15876" width="17.33203125" style="77" customWidth="1"/>
    <col min="15877" max="15877" width="2.1640625" style="77" customWidth="1"/>
    <col min="15878" max="16124" width="9.33203125" style="77"/>
    <col min="16125" max="16125" width="2.1640625" style="77" customWidth="1"/>
    <col min="16126" max="16126" width="10" style="77" customWidth="1"/>
    <col min="16127" max="16127" width="18.1640625" style="77" customWidth="1"/>
    <col min="16128" max="16128" width="94.1640625" style="77" customWidth="1"/>
    <col min="16129" max="16129" width="7.1640625" style="77" customWidth="1"/>
    <col min="16130" max="16130" width="11.83203125" style="77" customWidth="1"/>
    <col min="16131" max="16131" width="13.1640625" style="77" customWidth="1"/>
    <col min="16132" max="16132" width="17.33203125" style="77" customWidth="1"/>
    <col min="16133" max="16133" width="2.1640625" style="77" customWidth="1"/>
    <col min="16134" max="16384" width="9.33203125" style="77"/>
  </cols>
  <sheetData>
    <row r="1" spans="1:5" ht="6.75" customHeight="1" thickBot="1">
      <c r="A1" s="76"/>
      <c r="B1" s="77"/>
      <c r="C1" s="77"/>
      <c r="D1" s="77"/>
      <c r="E1" s="76"/>
    </row>
    <row r="2" spans="1:5" s="78" customFormat="1" ht="87.75" customHeight="1" thickBot="1">
      <c r="A2" s="76"/>
      <c r="B2" s="221" t="s">
        <v>362</v>
      </c>
      <c r="C2" s="221"/>
      <c r="D2" s="221"/>
      <c r="E2" s="76"/>
    </row>
    <row r="3" spans="1:5" s="84" customFormat="1" ht="38.25" customHeight="1" thickBot="1">
      <c r="A3" s="76"/>
      <c r="B3" s="79" t="s">
        <v>264</v>
      </c>
      <c r="C3" s="81" t="s">
        <v>371</v>
      </c>
      <c r="D3" s="83" t="s">
        <v>363</v>
      </c>
      <c r="E3" s="76"/>
    </row>
    <row r="4" spans="1:5" s="91" customFormat="1" ht="43.5" thickTop="1">
      <c r="B4" s="92">
        <v>1</v>
      </c>
      <c r="C4" s="94" t="s">
        <v>364</v>
      </c>
      <c r="D4" s="97">
        <f>'przebudowa DW'!H71</f>
        <v>0</v>
      </c>
    </row>
    <row r="5" spans="1:5" s="91" customFormat="1" ht="42.75">
      <c r="B5" s="92">
        <v>2</v>
      </c>
      <c r="C5" s="94" t="s">
        <v>365</v>
      </c>
      <c r="D5" s="97">
        <f>'ścieżka przy DW - niekwal.'!H79</f>
        <v>0</v>
      </c>
    </row>
    <row r="6" spans="1:5" s="91" customFormat="1" ht="42.75">
      <c r="B6" s="92">
        <v>3</v>
      </c>
      <c r="C6" s="94" t="s">
        <v>366</v>
      </c>
      <c r="D6" s="97">
        <f>'ścieżka przy DW - kwal.'!H85</f>
        <v>0</v>
      </c>
    </row>
    <row r="7" spans="1:5" s="91" customFormat="1" ht="28.5">
      <c r="B7" s="92">
        <v>4</v>
      </c>
      <c r="C7" s="94" t="s">
        <v>367</v>
      </c>
      <c r="D7" s="97">
        <f>'ścieżka przy DG - niekwal.'!H36</f>
        <v>0</v>
      </c>
    </row>
    <row r="8" spans="1:5" s="91" customFormat="1" ht="28.5">
      <c r="B8" s="92">
        <v>5</v>
      </c>
      <c r="C8" s="94" t="s">
        <v>368</v>
      </c>
      <c r="D8" s="97">
        <f>'ścieżka przy DG - kwal.'!H47</f>
        <v>0</v>
      </c>
    </row>
    <row r="9" spans="1:5" s="91" customFormat="1" ht="28.5">
      <c r="B9" s="92">
        <v>6</v>
      </c>
      <c r="C9" s="94" t="s">
        <v>369</v>
      </c>
      <c r="D9" s="97">
        <f>'ścieżka przy DK - niekwal.'!H30</f>
        <v>0</v>
      </c>
    </row>
    <row r="10" spans="1:5" s="91" customFormat="1" ht="29.25" thickBot="1">
      <c r="B10" s="92">
        <v>7</v>
      </c>
      <c r="C10" s="108" t="s">
        <v>370</v>
      </c>
      <c r="D10" s="97">
        <f>'ścieżka przy DK - kwal.'!H60</f>
        <v>0</v>
      </c>
    </row>
    <row r="11" spans="1:5" s="91" customFormat="1" ht="30.75" customHeight="1" thickBot="1">
      <c r="B11" s="118" t="s">
        <v>2</v>
      </c>
      <c r="C11" s="119" t="s">
        <v>104</v>
      </c>
      <c r="D11" s="121">
        <f>SUM(D4:D10)</f>
        <v>0</v>
      </c>
    </row>
    <row r="12" spans="1:5" s="122" customFormat="1" ht="23.25" customHeight="1" thickBot="1">
      <c r="B12" s="123" t="s">
        <v>2</v>
      </c>
      <c r="C12" s="124" t="s">
        <v>105</v>
      </c>
      <c r="D12" s="126">
        <f>D11*0.23</f>
        <v>0</v>
      </c>
    </row>
    <row r="13" spans="1:5" s="122" customFormat="1" ht="30.75" customHeight="1" thickBot="1">
      <c r="B13" s="118" t="s">
        <v>2</v>
      </c>
      <c r="C13" s="119" t="s">
        <v>106</v>
      </c>
      <c r="D13" s="121">
        <f>D11+D12</f>
        <v>0</v>
      </c>
    </row>
    <row r="14" spans="1:5">
      <c r="C14" s="128"/>
      <c r="D14" s="131"/>
    </row>
    <row r="15" spans="1:5" s="122" customFormat="1" ht="14.25">
      <c r="B15" s="220"/>
      <c r="C15" s="220"/>
      <c r="D15" s="220"/>
    </row>
    <row r="16" spans="1:5" ht="15">
      <c r="A16" s="76"/>
      <c r="B16" s="77"/>
      <c r="C16" s="77"/>
      <c r="D16" s="77"/>
      <c r="E16" s="76"/>
    </row>
    <row r="17" spans="3:4">
      <c r="C17" s="128"/>
      <c r="D17" s="131"/>
    </row>
    <row r="18" spans="3:4">
      <c r="C18" s="128"/>
      <c r="D18" s="131"/>
    </row>
    <row r="19" spans="3:4">
      <c r="C19" s="128"/>
      <c r="D19" s="131"/>
    </row>
    <row r="20" spans="3:4">
      <c r="C20" s="128"/>
      <c r="D20" s="131"/>
    </row>
    <row r="21" spans="3:4">
      <c r="C21" s="128"/>
      <c r="D21" s="131"/>
    </row>
    <row r="22" spans="3:4">
      <c r="C22" s="128"/>
      <c r="D22" s="131"/>
    </row>
    <row r="23" spans="3:4">
      <c r="C23" s="128"/>
      <c r="D23" s="131"/>
    </row>
    <row r="24" spans="3:4">
      <c r="C24" s="128"/>
      <c r="D24" s="131"/>
    </row>
    <row r="25" spans="3:4">
      <c r="C25" s="128"/>
      <c r="D25" s="131"/>
    </row>
    <row r="26" spans="3:4">
      <c r="C26" s="128"/>
      <c r="D26" s="131"/>
    </row>
    <row r="27" spans="3:4">
      <c r="C27" s="128"/>
      <c r="D27" s="131"/>
    </row>
    <row r="28" spans="3:4">
      <c r="C28" s="128"/>
      <c r="D28" s="131"/>
    </row>
    <row r="29" spans="3:4">
      <c r="C29" s="128"/>
      <c r="D29" s="131"/>
    </row>
    <row r="30" spans="3:4">
      <c r="C30" s="128"/>
      <c r="D30" s="131"/>
    </row>
    <row r="31" spans="3:4">
      <c r="C31" s="128"/>
      <c r="D31" s="131"/>
    </row>
    <row r="32" spans="3:4">
      <c r="C32" s="128"/>
      <c r="D32" s="131"/>
    </row>
    <row r="33" spans="3:4">
      <c r="C33" s="128"/>
      <c r="D33" s="131"/>
    </row>
    <row r="34" spans="3:4">
      <c r="C34" s="128"/>
      <c r="D34" s="131"/>
    </row>
    <row r="35" spans="3:4">
      <c r="C35" s="128"/>
      <c r="D35" s="131"/>
    </row>
    <row r="36" spans="3:4">
      <c r="C36" s="128"/>
      <c r="D36" s="131"/>
    </row>
    <row r="37" spans="3:4">
      <c r="C37" s="128"/>
      <c r="D37" s="131"/>
    </row>
    <row r="38" spans="3:4">
      <c r="C38" s="128"/>
      <c r="D38" s="131"/>
    </row>
    <row r="39" spans="3:4">
      <c r="C39" s="128"/>
      <c r="D39" s="131"/>
    </row>
    <row r="40" spans="3:4">
      <c r="C40" s="128"/>
      <c r="D40" s="131"/>
    </row>
    <row r="41" spans="3:4">
      <c r="C41" s="128"/>
      <c r="D41" s="131"/>
    </row>
    <row r="42" spans="3:4">
      <c r="C42" s="128"/>
      <c r="D42" s="131"/>
    </row>
    <row r="43" spans="3:4">
      <c r="C43" s="128"/>
      <c r="D43" s="131"/>
    </row>
    <row r="44" spans="3:4">
      <c r="C44" s="128"/>
      <c r="D44" s="131"/>
    </row>
    <row r="45" spans="3:4">
      <c r="C45" s="128"/>
      <c r="D45" s="131"/>
    </row>
    <row r="46" spans="3:4">
      <c r="C46" s="128"/>
      <c r="D46" s="131"/>
    </row>
    <row r="47" spans="3:4">
      <c r="C47" s="128"/>
      <c r="D47" s="131"/>
    </row>
    <row r="48" spans="3:4">
      <c r="C48" s="128"/>
      <c r="D48" s="131"/>
    </row>
    <row r="49" spans="3:4">
      <c r="C49" s="128"/>
      <c r="D49" s="131"/>
    </row>
    <row r="50" spans="3:4">
      <c r="C50" s="128"/>
      <c r="D50" s="131"/>
    </row>
    <row r="51" spans="3:4">
      <c r="C51" s="128"/>
      <c r="D51" s="131"/>
    </row>
    <row r="52" spans="3:4">
      <c r="C52" s="128"/>
      <c r="D52" s="131"/>
    </row>
    <row r="53" spans="3:4">
      <c r="C53" s="128"/>
      <c r="D53" s="131"/>
    </row>
    <row r="54" spans="3:4">
      <c r="C54" s="128"/>
      <c r="D54" s="131"/>
    </row>
    <row r="55" spans="3:4">
      <c r="C55" s="128"/>
      <c r="D55" s="131"/>
    </row>
    <row r="56" spans="3:4">
      <c r="C56" s="128"/>
      <c r="D56" s="131"/>
    </row>
    <row r="57" spans="3:4">
      <c r="C57" s="128"/>
      <c r="D57" s="131"/>
    </row>
    <row r="58" spans="3:4">
      <c r="C58" s="128"/>
      <c r="D58" s="131"/>
    </row>
    <row r="59" spans="3:4">
      <c r="C59" s="128"/>
      <c r="D59" s="131"/>
    </row>
    <row r="60" spans="3:4">
      <c r="C60" s="128"/>
      <c r="D60" s="131"/>
    </row>
    <row r="61" spans="3:4">
      <c r="C61" s="128"/>
      <c r="D61" s="131"/>
    </row>
    <row r="62" spans="3:4">
      <c r="C62" s="128"/>
      <c r="D62" s="131"/>
    </row>
    <row r="63" spans="3:4">
      <c r="C63" s="128"/>
      <c r="D63" s="131"/>
    </row>
    <row r="64" spans="3:4">
      <c r="C64" s="128"/>
      <c r="D64" s="131"/>
    </row>
    <row r="65" spans="3:4">
      <c r="C65" s="128"/>
      <c r="D65" s="131"/>
    </row>
    <row r="66" spans="3:4">
      <c r="C66" s="128"/>
      <c r="D66" s="131"/>
    </row>
    <row r="67" spans="3:4">
      <c r="C67" s="128"/>
      <c r="D67" s="131"/>
    </row>
    <row r="68" spans="3:4">
      <c r="C68" s="128"/>
      <c r="D68" s="131"/>
    </row>
    <row r="69" spans="3:4">
      <c r="C69" s="128"/>
      <c r="D69" s="131"/>
    </row>
    <row r="70" spans="3:4">
      <c r="C70" s="128"/>
      <c r="D70" s="131"/>
    </row>
    <row r="71" spans="3:4">
      <c r="C71" s="128"/>
      <c r="D71" s="131"/>
    </row>
    <row r="72" spans="3:4">
      <c r="C72" s="128"/>
      <c r="D72" s="131"/>
    </row>
    <row r="73" spans="3:4">
      <c r="C73" s="128"/>
      <c r="D73" s="131"/>
    </row>
    <row r="74" spans="3:4">
      <c r="C74" s="128"/>
      <c r="D74" s="131"/>
    </row>
    <row r="75" spans="3:4">
      <c r="C75" s="128"/>
      <c r="D75" s="131"/>
    </row>
    <row r="76" spans="3:4">
      <c r="C76" s="128"/>
      <c r="D76" s="131"/>
    </row>
    <row r="77" spans="3:4">
      <c r="C77" s="128"/>
      <c r="D77" s="131"/>
    </row>
    <row r="78" spans="3:4">
      <c r="C78" s="128"/>
      <c r="D78" s="131"/>
    </row>
    <row r="79" spans="3:4">
      <c r="C79" s="128"/>
      <c r="D79" s="131"/>
    </row>
    <row r="80" spans="3:4">
      <c r="C80" s="128"/>
      <c r="D80" s="131"/>
    </row>
    <row r="81" spans="3:4">
      <c r="C81" s="128"/>
      <c r="D81" s="131"/>
    </row>
    <row r="82" spans="3:4">
      <c r="C82" s="128"/>
      <c r="D82" s="131"/>
    </row>
    <row r="83" spans="3:4">
      <c r="C83" s="128"/>
      <c r="D83" s="131"/>
    </row>
    <row r="84" spans="3:4">
      <c r="C84" s="128"/>
      <c r="D84" s="131"/>
    </row>
    <row r="85" spans="3:4">
      <c r="C85" s="128"/>
      <c r="D85" s="131"/>
    </row>
    <row r="86" spans="3:4">
      <c r="C86" s="128"/>
      <c r="D86" s="131"/>
    </row>
    <row r="87" spans="3:4">
      <c r="C87" s="128"/>
      <c r="D87" s="131"/>
    </row>
    <row r="88" spans="3:4">
      <c r="C88" s="128"/>
      <c r="D88" s="131"/>
    </row>
    <row r="89" spans="3:4">
      <c r="C89" s="128"/>
      <c r="D89" s="131"/>
    </row>
    <row r="90" spans="3:4">
      <c r="C90" s="128"/>
      <c r="D90" s="131"/>
    </row>
    <row r="91" spans="3:4">
      <c r="C91" s="128"/>
      <c r="D91" s="131"/>
    </row>
    <row r="92" spans="3:4">
      <c r="C92" s="128"/>
      <c r="D92" s="131"/>
    </row>
    <row r="93" spans="3:4">
      <c r="C93" s="128"/>
      <c r="D93" s="131"/>
    </row>
    <row r="94" spans="3:4">
      <c r="C94" s="128"/>
      <c r="D94" s="131"/>
    </row>
    <row r="95" spans="3:4">
      <c r="C95" s="128"/>
      <c r="D95" s="131"/>
    </row>
    <row r="96" spans="3:4">
      <c r="C96" s="128"/>
      <c r="D96" s="131"/>
    </row>
    <row r="97" spans="3:4">
      <c r="C97" s="128"/>
      <c r="D97" s="131"/>
    </row>
    <row r="98" spans="3:4">
      <c r="C98" s="128"/>
      <c r="D98" s="131"/>
    </row>
    <row r="99" spans="3:4">
      <c r="C99" s="128"/>
      <c r="D99" s="131"/>
    </row>
    <row r="100" spans="3:4">
      <c r="C100" s="128"/>
      <c r="D100" s="131"/>
    </row>
    <row r="101" spans="3:4">
      <c r="C101" s="128"/>
      <c r="D101" s="131"/>
    </row>
    <row r="102" spans="3:4">
      <c r="C102" s="128"/>
      <c r="D102" s="131"/>
    </row>
    <row r="103" spans="3:4">
      <c r="C103" s="128"/>
      <c r="D103" s="131"/>
    </row>
    <row r="104" spans="3:4">
      <c r="C104" s="128"/>
      <c r="D104" s="131"/>
    </row>
    <row r="105" spans="3:4">
      <c r="C105" s="128"/>
      <c r="D105" s="131"/>
    </row>
    <row r="106" spans="3:4">
      <c r="C106" s="128"/>
      <c r="D106" s="131"/>
    </row>
    <row r="107" spans="3:4">
      <c r="C107" s="128"/>
      <c r="D107" s="131"/>
    </row>
    <row r="108" spans="3:4">
      <c r="C108" s="128"/>
      <c r="D108" s="131"/>
    </row>
    <row r="109" spans="3:4">
      <c r="C109" s="128"/>
      <c r="D109" s="131"/>
    </row>
    <row r="110" spans="3:4">
      <c r="C110" s="128"/>
      <c r="D110" s="131"/>
    </row>
    <row r="111" spans="3:4">
      <c r="C111" s="128"/>
      <c r="D111" s="131"/>
    </row>
    <row r="112" spans="3:4">
      <c r="C112" s="128"/>
      <c r="D112" s="131"/>
    </row>
    <row r="113" spans="3:4">
      <c r="C113" s="128"/>
      <c r="D113" s="131"/>
    </row>
    <row r="114" spans="3:4">
      <c r="C114" s="128"/>
      <c r="D114" s="131"/>
    </row>
    <row r="115" spans="3:4">
      <c r="C115" s="128"/>
      <c r="D115" s="131"/>
    </row>
    <row r="116" spans="3:4">
      <c r="C116" s="128"/>
      <c r="D116" s="131"/>
    </row>
    <row r="117" spans="3:4">
      <c r="C117" s="128"/>
      <c r="D117" s="131"/>
    </row>
    <row r="118" spans="3:4">
      <c r="C118" s="128"/>
      <c r="D118" s="131"/>
    </row>
    <row r="119" spans="3:4">
      <c r="C119" s="128"/>
      <c r="D119" s="131"/>
    </row>
    <row r="120" spans="3:4">
      <c r="C120" s="128"/>
      <c r="D120" s="131"/>
    </row>
    <row r="121" spans="3:4">
      <c r="C121" s="128"/>
      <c r="D121" s="131"/>
    </row>
    <row r="122" spans="3:4">
      <c r="C122" s="128"/>
      <c r="D122" s="131"/>
    </row>
    <row r="123" spans="3:4">
      <c r="C123" s="128"/>
      <c r="D123" s="131"/>
    </row>
    <row r="124" spans="3:4">
      <c r="C124" s="128"/>
      <c r="D124" s="131"/>
    </row>
    <row r="125" spans="3:4">
      <c r="C125" s="128"/>
      <c r="D125" s="131"/>
    </row>
    <row r="126" spans="3:4">
      <c r="C126" s="128"/>
      <c r="D126" s="131"/>
    </row>
    <row r="127" spans="3:4">
      <c r="C127" s="128"/>
      <c r="D127" s="131"/>
    </row>
    <row r="128" spans="3:4">
      <c r="C128" s="128"/>
      <c r="D128" s="131"/>
    </row>
    <row r="129" spans="3:4">
      <c r="C129" s="128"/>
      <c r="D129" s="131"/>
    </row>
    <row r="130" spans="3:4">
      <c r="C130" s="128"/>
      <c r="D130" s="131"/>
    </row>
    <row r="131" spans="3:4">
      <c r="C131" s="128"/>
      <c r="D131" s="131"/>
    </row>
    <row r="132" spans="3:4">
      <c r="C132" s="128"/>
      <c r="D132" s="131"/>
    </row>
    <row r="133" spans="3:4">
      <c r="C133" s="128"/>
      <c r="D133" s="131"/>
    </row>
    <row r="134" spans="3:4">
      <c r="C134" s="128"/>
      <c r="D134" s="131"/>
    </row>
    <row r="135" spans="3:4">
      <c r="C135" s="128"/>
      <c r="D135" s="131"/>
    </row>
    <row r="136" spans="3:4">
      <c r="C136" s="128"/>
      <c r="D136" s="131"/>
    </row>
    <row r="137" spans="3:4">
      <c r="C137" s="128"/>
      <c r="D137" s="131"/>
    </row>
    <row r="138" spans="3:4">
      <c r="C138" s="128"/>
      <c r="D138" s="131"/>
    </row>
    <row r="139" spans="3:4">
      <c r="C139" s="128"/>
      <c r="D139" s="131"/>
    </row>
    <row r="140" spans="3:4">
      <c r="C140" s="128"/>
      <c r="D140" s="131"/>
    </row>
    <row r="141" spans="3:4">
      <c r="C141" s="128"/>
      <c r="D141" s="131"/>
    </row>
    <row r="142" spans="3:4">
      <c r="C142" s="128"/>
      <c r="D142" s="131"/>
    </row>
    <row r="143" spans="3:4">
      <c r="C143" s="128"/>
      <c r="D143" s="131"/>
    </row>
    <row r="144" spans="3:4">
      <c r="C144" s="128"/>
      <c r="D144" s="131"/>
    </row>
    <row r="145" spans="3:4">
      <c r="C145" s="128"/>
      <c r="D145" s="131"/>
    </row>
    <row r="146" spans="3:4">
      <c r="C146" s="128"/>
      <c r="D146" s="131"/>
    </row>
    <row r="147" spans="3:4">
      <c r="C147" s="128"/>
      <c r="D147" s="131"/>
    </row>
    <row r="148" spans="3:4">
      <c r="C148" s="128"/>
      <c r="D148" s="131"/>
    </row>
    <row r="149" spans="3:4">
      <c r="C149" s="128"/>
      <c r="D149" s="131"/>
    </row>
    <row r="150" spans="3:4">
      <c r="C150" s="128"/>
      <c r="D150" s="131"/>
    </row>
    <row r="151" spans="3:4">
      <c r="C151" s="128"/>
      <c r="D151" s="131"/>
    </row>
    <row r="152" spans="3:4">
      <c r="C152" s="128"/>
      <c r="D152" s="131"/>
    </row>
    <row r="153" spans="3:4">
      <c r="C153" s="128"/>
      <c r="D153" s="131"/>
    </row>
    <row r="154" spans="3:4">
      <c r="C154" s="128"/>
      <c r="D154" s="131"/>
    </row>
    <row r="155" spans="3:4">
      <c r="C155" s="128"/>
      <c r="D155" s="131"/>
    </row>
    <row r="156" spans="3:4">
      <c r="C156" s="128"/>
      <c r="D156" s="131"/>
    </row>
    <row r="157" spans="3:4">
      <c r="C157" s="128"/>
      <c r="D157" s="131"/>
    </row>
    <row r="158" spans="3:4">
      <c r="C158" s="128"/>
      <c r="D158" s="131"/>
    </row>
    <row r="159" spans="3:4">
      <c r="C159" s="128"/>
      <c r="D159" s="131"/>
    </row>
    <row r="160" spans="3:4">
      <c r="C160" s="128"/>
      <c r="D160" s="131"/>
    </row>
    <row r="161" spans="3:4">
      <c r="C161" s="128"/>
      <c r="D161" s="131"/>
    </row>
    <row r="162" spans="3:4">
      <c r="C162" s="128"/>
      <c r="D162" s="131"/>
    </row>
    <row r="163" spans="3:4">
      <c r="C163" s="128"/>
      <c r="D163" s="131"/>
    </row>
    <row r="164" spans="3:4">
      <c r="C164" s="128"/>
      <c r="D164" s="131"/>
    </row>
    <row r="165" spans="3:4">
      <c r="C165" s="128"/>
      <c r="D165" s="131"/>
    </row>
    <row r="166" spans="3:4">
      <c r="C166" s="128"/>
      <c r="D166" s="131"/>
    </row>
    <row r="167" spans="3:4">
      <c r="C167" s="128"/>
      <c r="D167" s="131"/>
    </row>
    <row r="168" spans="3:4">
      <c r="C168" s="128"/>
      <c r="D168" s="131"/>
    </row>
    <row r="169" spans="3:4">
      <c r="C169" s="128"/>
      <c r="D169" s="131"/>
    </row>
    <row r="170" spans="3:4">
      <c r="C170" s="128"/>
      <c r="D170" s="131"/>
    </row>
    <row r="171" spans="3:4">
      <c r="C171" s="128"/>
      <c r="D171" s="131"/>
    </row>
    <row r="172" spans="3:4">
      <c r="C172" s="128"/>
      <c r="D172" s="131"/>
    </row>
    <row r="173" spans="3:4">
      <c r="C173" s="128"/>
      <c r="D173" s="131"/>
    </row>
    <row r="174" spans="3:4">
      <c r="C174" s="128"/>
      <c r="D174" s="131"/>
    </row>
    <row r="175" spans="3:4">
      <c r="C175" s="128"/>
      <c r="D175" s="131"/>
    </row>
    <row r="176" spans="3:4">
      <c r="C176" s="128"/>
      <c r="D176" s="131"/>
    </row>
    <row r="177" spans="3:4">
      <c r="C177" s="128"/>
      <c r="D177" s="131"/>
    </row>
    <row r="178" spans="3:4">
      <c r="C178" s="128"/>
      <c r="D178" s="131"/>
    </row>
    <row r="179" spans="3:4">
      <c r="C179" s="128"/>
      <c r="D179" s="131"/>
    </row>
    <row r="180" spans="3:4">
      <c r="C180" s="128"/>
      <c r="D180" s="131"/>
    </row>
    <row r="181" spans="3:4">
      <c r="C181" s="128"/>
      <c r="D181" s="131"/>
    </row>
    <row r="182" spans="3:4">
      <c r="C182" s="128"/>
      <c r="D182" s="131"/>
    </row>
    <row r="183" spans="3:4">
      <c r="C183" s="128"/>
      <c r="D183" s="131"/>
    </row>
    <row r="184" spans="3:4">
      <c r="C184" s="128"/>
      <c r="D184" s="131"/>
    </row>
    <row r="185" spans="3:4">
      <c r="C185" s="128"/>
      <c r="D185" s="131"/>
    </row>
    <row r="186" spans="3:4">
      <c r="C186" s="128"/>
      <c r="D186" s="131"/>
    </row>
    <row r="187" spans="3:4">
      <c r="C187" s="128"/>
      <c r="D187" s="131"/>
    </row>
    <row r="188" spans="3:4">
      <c r="C188" s="128"/>
      <c r="D188" s="131"/>
    </row>
    <row r="189" spans="3:4">
      <c r="C189" s="128"/>
      <c r="D189" s="131"/>
    </row>
    <row r="190" spans="3:4">
      <c r="C190" s="128"/>
      <c r="D190" s="131"/>
    </row>
    <row r="191" spans="3:4">
      <c r="C191" s="128"/>
      <c r="D191" s="131"/>
    </row>
    <row r="192" spans="3:4">
      <c r="C192" s="128"/>
      <c r="D192" s="131"/>
    </row>
    <row r="193" spans="3:4">
      <c r="C193" s="128"/>
      <c r="D193" s="131"/>
    </row>
    <row r="194" spans="3:4">
      <c r="C194" s="128"/>
      <c r="D194" s="131"/>
    </row>
    <row r="195" spans="3:4">
      <c r="C195" s="128"/>
      <c r="D195" s="131"/>
    </row>
    <row r="196" spans="3:4">
      <c r="C196" s="128"/>
      <c r="D196" s="131"/>
    </row>
    <row r="197" spans="3:4">
      <c r="C197" s="128"/>
      <c r="D197" s="131"/>
    </row>
    <row r="198" spans="3:4">
      <c r="C198" s="128"/>
      <c r="D198" s="131"/>
    </row>
    <row r="199" spans="3:4">
      <c r="C199" s="128"/>
      <c r="D199" s="131"/>
    </row>
    <row r="200" spans="3:4">
      <c r="C200" s="128"/>
      <c r="D200" s="131"/>
    </row>
    <row r="201" spans="3:4">
      <c r="C201" s="128"/>
      <c r="D201" s="131"/>
    </row>
    <row r="202" spans="3:4">
      <c r="C202" s="128"/>
      <c r="D202" s="131"/>
    </row>
    <row r="203" spans="3:4">
      <c r="C203" s="128"/>
      <c r="D203" s="131"/>
    </row>
    <row r="204" spans="3:4">
      <c r="C204" s="128"/>
      <c r="D204" s="131"/>
    </row>
    <row r="205" spans="3:4">
      <c r="C205" s="128"/>
      <c r="D205" s="131"/>
    </row>
    <row r="206" spans="3:4">
      <c r="C206" s="128"/>
      <c r="D206" s="131"/>
    </row>
    <row r="207" spans="3:4">
      <c r="C207" s="128"/>
      <c r="D207" s="131"/>
    </row>
    <row r="208" spans="3:4">
      <c r="C208" s="128"/>
      <c r="D208" s="131"/>
    </row>
    <row r="209" spans="3:4">
      <c r="C209" s="128"/>
      <c r="D209" s="131"/>
    </row>
    <row r="210" spans="3:4">
      <c r="C210" s="128"/>
      <c r="D210" s="131"/>
    </row>
    <row r="211" spans="3:4">
      <c r="C211" s="128"/>
      <c r="D211" s="131"/>
    </row>
    <row r="212" spans="3:4">
      <c r="C212" s="128"/>
      <c r="D212" s="131"/>
    </row>
    <row r="213" spans="3:4">
      <c r="C213" s="128"/>
      <c r="D213" s="131"/>
    </row>
    <row r="214" spans="3:4">
      <c r="C214" s="128"/>
      <c r="D214" s="131"/>
    </row>
    <row r="215" spans="3:4">
      <c r="C215" s="128"/>
      <c r="D215" s="131"/>
    </row>
    <row r="216" spans="3:4">
      <c r="C216" s="128"/>
      <c r="D216" s="131"/>
    </row>
    <row r="217" spans="3:4">
      <c r="C217" s="128"/>
      <c r="D217" s="131"/>
    </row>
    <row r="218" spans="3:4">
      <c r="C218" s="128"/>
      <c r="D218" s="131"/>
    </row>
    <row r="219" spans="3:4">
      <c r="C219" s="128"/>
      <c r="D219" s="131"/>
    </row>
    <row r="220" spans="3:4">
      <c r="C220" s="128"/>
      <c r="D220" s="131"/>
    </row>
    <row r="221" spans="3:4">
      <c r="C221" s="128"/>
      <c r="D221" s="131"/>
    </row>
    <row r="222" spans="3:4">
      <c r="C222" s="128"/>
      <c r="D222" s="131"/>
    </row>
    <row r="223" spans="3:4">
      <c r="C223" s="128"/>
      <c r="D223" s="131"/>
    </row>
    <row r="224" spans="3:4">
      <c r="C224" s="128"/>
      <c r="D224" s="131"/>
    </row>
    <row r="225" spans="3:4">
      <c r="C225" s="128"/>
      <c r="D225" s="131"/>
    </row>
    <row r="226" spans="3:4">
      <c r="C226" s="128"/>
      <c r="D226" s="131"/>
    </row>
    <row r="227" spans="3:4">
      <c r="C227" s="128"/>
      <c r="D227" s="131"/>
    </row>
    <row r="228" spans="3:4">
      <c r="C228" s="128"/>
      <c r="D228" s="131"/>
    </row>
    <row r="229" spans="3:4">
      <c r="C229" s="128"/>
      <c r="D229" s="131"/>
    </row>
    <row r="230" spans="3:4">
      <c r="C230" s="128"/>
      <c r="D230" s="131"/>
    </row>
    <row r="231" spans="3:4">
      <c r="C231" s="128"/>
      <c r="D231" s="131"/>
    </row>
    <row r="232" spans="3:4">
      <c r="C232" s="128"/>
      <c r="D232" s="131"/>
    </row>
    <row r="233" spans="3:4">
      <c r="C233" s="128"/>
      <c r="D233" s="131"/>
    </row>
    <row r="234" spans="3:4">
      <c r="C234" s="128"/>
      <c r="D234" s="131"/>
    </row>
    <row r="235" spans="3:4">
      <c r="C235" s="128"/>
      <c r="D235" s="131"/>
    </row>
    <row r="236" spans="3:4">
      <c r="C236" s="128"/>
      <c r="D236" s="131"/>
    </row>
    <row r="237" spans="3:4">
      <c r="C237" s="128"/>
      <c r="D237" s="131"/>
    </row>
    <row r="238" spans="3:4">
      <c r="C238" s="128"/>
      <c r="D238" s="131"/>
    </row>
    <row r="239" spans="3:4">
      <c r="C239" s="128"/>
      <c r="D239" s="131"/>
    </row>
    <row r="240" spans="3:4">
      <c r="C240" s="128"/>
      <c r="D240" s="131"/>
    </row>
    <row r="241" spans="3:4">
      <c r="C241" s="128"/>
      <c r="D241" s="131"/>
    </row>
    <row r="242" spans="3:4">
      <c r="C242" s="128"/>
      <c r="D242" s="131"/>
    </row>
    <row r="243" spans="3:4">
      <c r="C243" s="128"/>
      <c r="D243" s="131"/>
    </row>
    <row r="244" spans="3:4">
      <c r="C244" s="128"/>
      <c r="D244" s="131"/>
    </row>
    <row r="245" spans="3:4">
      <c r="C245" s="128"/>
      <c r="D245" s="131"/>
    </row>
    <row r="246" spans="3:4">
      <c r="C246" s="128"/>
      <c r="D246" s="131"/>
    </row>
    <row r="247" spans="3:4">
      <c r="C247" s="128"/>
      <c r="D247" s="131"/>
    </row>
    <row r="248" spans="3:4">
      <c r="C248" s="128"/>
      <c r="D248" s="131"/>
    </row>
    <row r="249" spans="3:4">
      <c r="C249" s="128"/>
      <c r="D249" s="131"/>
    </row>
    <row r="250" spans="3:4">
      <c r="C250" s="128"/>
      <c r="D250" s="131"/>
    </row>
    <row r="251" spans="3:4">
      <c r="C251" s="128"/>
      <c r="D251" s="131"/>
    </row>
    <row r="252" spans="3:4">
      <c r="C252" s="128"/>
      <c r="D252" s="131"/>
    </row>
    <row r="253" spans="3:4">
      <c r="C253" s="128"/>
      <c r="D253" s="131"/>
    </row>
    <row r="254" spans="3:4">
      <c r="C254" s="128"/>
      <c r="D254" s="131"/>
    </row>
    <row r="255" spans="3:4">
      <c r="C255" s="128"/>
      <c r="D255" s="131"/>
    </row>
    <row r="256" spans="3:4">
      <c r="C256" s="128"/>
      <c r="D256" s="131"/>
    </row>
    <row r="257" spans="3:4">
      <c r="C257" s="128"/>
      <c r="D257" s="131"/>
    </row>
    <row r="258" spans="3:4">
      <c r="C258" s="128"/>
      <c r="D258" s="131"/>
    </row>
    <row r="259" spans="3:4">
      <c r="C259" s="128"/>
      <c r="D259" s="131"/>
    </row>
    <row r="260" spans="3:4">
      <c r="C260" s="128"/>
      <c r="D260" s="131"/>
    </row>
    <row r="261" spans="3:4">
      <c r="C261" s="128"/>
      <c r="D261" s="131"/>
    </row>
    <row r="262" spans="3:4">
      <c r="C262" s="128"/>
      <c r="D262" s="131"/>
    </row>
    <row r="263" spans="3:4">
      <c r="C263" s="128"/>
      <c r="D263" s="131"/>
    </row>
    <row r="264" spans="3:4">
      <c r="C264" s="128"/>
      <c r="D264" s="131"/>
    </row>
    <row r="265" spans="3:4">
      <c r="C265" s="128"/>
      <c r="D265" s="131"/>
    </row>
    <row r="266" spans="3:4">
      <c r="C266" s="128"/>
      <c r="D266" s="131"/>
    </row>
    <row r="267" spans="3:4">
      <c r="C267" s="128"/>
      <c r="D267" s="131"/>
    </row>
    <row r="268" spans="3:4">
      <c r="C268" s="128"/>
      <c r="D268" s="131"/>
    </row>
    <row r="269" spans="3:4">
      <c r="C269" s="128"/>
      <c r="D269" s="131"/>
    </row>
    <row r="270" spans="3:4">
      <c r="C270" s="128"/>
      <c r="D270" s="131"/>
    </row>
    <row r="271" spans="3:4">
      <c r="C271" s="128"/>
      <c r="D271" s="131"/>
    </row>
    <row r="272" spans="3:4">
      <c r="C272" s="128"/>
      <c r="D272" s="131"/>
    </row>
    <row r="273" spans="3:4">
      <c r="C273" s="128"/>
      <c r="D273" s="131"/>
    </row>
    <row r="274" spans="3:4">
      <c r="C274" s="128"/>
      <c r="D274" s="131"/>
    </row>
    <row r="275" spans="3:4">
      <c r="C275" s="128"/>
      <c r="D275" s="131"/>
    </row>
    <row r="276" spans="3:4">
      <c r="C276" s="128"/>
      <c r="D276" s="131"/>
    </row>
    <row r="277" spans="3:4">
      <c r="C277" s="128"/>
      <c r="D277" s="131"/>
    </row>
    <row r="278" spans="3:4">
      <c r="C278" s="128"/>
      <c r="D278" s="131"/>
    </row>
    <row r="279" spans="3:4">
      <c r="C279" s="128"/>
      <c r="D279" s="131"/>
    </row>
    <row r="280" spans="3:4">
      <c r="C280" s="128"/>
      <c r="D280" s="131"/>
    </row>
    <row r="281" spans="3:4">
      <c r="C281" s="128"/>
      <c r="D281" s="131"/>
    </row>
    <row r="282" spans="3:4">
      <c r="C282" s="128"/>
      <c r="D282" s="131"/>
    </row>
    <row r="283" spans="3:4">
      <c r="C283" s="128"/>
      <c r="D283" s="131"/>
    </row>
    <row r="284" spans="3:4">
      <c r="C284" s="128"/>
      <c r="D284" s="131"/>
    </row>
    <row r="285" spans="3:4">
      <c r="C285" s="128"/>
      <c r="D285" s="131"/>
    </row>
    <row r="286" spans="3:4">
      <c r="C286" s="128"/>
      <c r="D286" s="131"/>
    </row>
    <row r="287" spans="3:4">
      <c r="C287" s="128"/>
      <c r="D287" s="131"/>
    </row>
    <row r="288" spans="3:4">
      <c r="C288" s="128"/>
      <c r="D288" s="131"/>
    </row>
    <row r="289" spans="3:4">
      <c r="C289" s="128"/>
      <c r="D289" s="131"/>
    </row>
    <row r="290" spans="3:4">
      <c r="C290" s="128"/>
      <c r="D290" s="131"/>
    </row>
    <row r="291" spans="3:4">
      <c r="C291" s="128"/>
      <c r="D291" s="131"/>
    </row>
    <row r="292" spans="3:4">
      <c r="C292" s="128"/>
      <c r="D292" s="131"/>
    </row>
    <row r="293" spans="3:4">
      <c r="C293" s="128"/>
      <c r="D293" s="131"/>
    </row>
    <row r="294" spans="3:4">
      <c r="C294" s="128"/>
      <c r="D294" s="131"/>
    </row>
    <row r="295" spans="3:4">
      <c r="C295" s="128"/>
      <c r="D295" s="131"/>
    </row>
    <row r="296" spans="3:4">
      <c r="C296" s="128"/>
      <c r="D296" s="131"/>
    </row>
    <row r="297" spans="3:4">
      <c r="C297" s="128"/>
      <c r="D297" s="131"/>
    </row>
    <row r="298" spans="3:4">
      <c r="C298" s="128"/>
      <c r="D298" s="131"/>
    </row>
    <row r="299" spans="3:4">
      <c r="C299" s="128"/>
      <c r="D299" s="131"/>
    </row>
    <row r="300" spans="3:4">
      <c r="C300" s="128"/>
      <c r="D300" s="131"/>
    </row>
    <row r="301" spans="3:4">
      <c r="C301" s="128"/>
      <c r="D301" s="131"/>
    </row>
    <row r="302" spans="3:4">
      <c r="C302" s="128"/>
      <c r="D302" s="131"/>
    </row>
    <row r="303" spans="3:4">
      <c r="C303" s="128"/>
      <c r="D303" s="131"/>
    </row>
    <row r="304" spans="3:4">
      <c r="C304" s="128"/>
      <c r="D304" s="131"/>
    </row>
    <row r="305" spans="3:4">
      <c r="C305" s="128"/>
      <c r="D305" s="131"/>
    </row>
    <row r="306" spans="3:4">
      <c r="C306" s="128"/>
      <c r="D306" s="131"/>
    </row>
    <row r="307" spans="3:4">
      <c r="C307" s="128"/>
      <c r="D307" s="131"/>
    </row>
    <row r="308" spans="3:4">
      <c r="C308" s="128"/>
      <c r="D308" s="131"/>
    </row>
    <row r="309" spans="3:4">
      <c r="C309" s="128"/>
      <c r="D309" s="131"/>
    </row>
    <row r="310" spans="3:4">
      <c r="C310" s="128"/>
      <c r="D310" s="131"/>
    </row>
    <row r="311" spans="3:4">
      <c r="C311" s="128"/>
      <c r="D311" s="131"/>
    </row>
    <row r="312" spans="3:4">
      <c r="C312" s="128"/>
      <c r="D312" s="131"/>
    </row>
    <row r="313" spans="3:4">
      <c r="C313" s="128"/>
      <c r="D313" s="131"/>
    </row>
    <row r="314" spans="3:4">
      <c r="C314" s="128"/>
      <c r="D314" s="131"/>
    </row>
    <row r="315" spans="3:4">
      <c r="C315" s="128"/>
      <c r="D315" s="131"/>
    </row>
    <row r="316" spans="3:4">
      <c r="C316" s="128"/>
      <c r="D316" s="131"/>
    </row>
    <row r="317" spans="3:4">
      <c r="C317" s="128"/>
      <c r="D317" s="131"/>
    </row>
    <row r="318" spans="3:4">
      <c r="C318" s="128"/>
      <c r="D318" s="131"/>
    </row>
    <row r="319" spans="3:4">
      <c r="C319" s="128"/>
      <c r="D319" s="131"/>
    </row>
    <row r="320" spans="3:4">
      <c r="C320" s="128"/>
      <c r="D320" s="131"/>
    </row>
    <row r="321" spans="3:4">
      <c r="C321" s="128"/>
      <c r="D321" s="131"/>
    </row>
    <row r="322" spans="3:4">
      <c r="C322" s="128"/>
      <c r="D322" s="131"/>
    </row>
    <row r="323" spans="3:4">
      <c r="C323" s="128"/>
      <c r="D323" s="131"/>
    </row>
    <row r="324" spans="3:4">
      <c r="C324" s="128"/>
      <c r="D324" s="131"/>
    </row>
    <row r="325" spans="3:4">
      <c r="C325" s="128"/>
      <c r="D325" s="131"/>
    </row>
    <row r="326" spans="3:4">
      <c r="C326" s="128"/>
      <c r="D326" s="131"/>
    </row>
    <row r="327" spans="3:4">
      <c r="C327" s="128"/>
      <c r="D327" s="131"/>
    </row>
    <row r="328" spans="3:4">
      <c r="C328" s="128"/>
      <c r="D328" s="131"/>
    </row>
    <row r="329" spans="3:4">
      <c r="C329" s="128"/>
      <c r="D329" s="131"/>
    </row>
    <row r="330" spans="3:4">
      <c r="C330" s="128"/>
      <c r="D330" s="131"/>
    </row>
    <row r="331" spans="3:4">
      <c r="C331" s="128"/>
      <c r="D331" s="131"/>
    </row>
    <row r="332" spans="3:4">
      <c r="C332" s="128"/>
      <c r="D332" s="131"/>
    </row>
    <row r="333" spans="3:4">
      <c r="C333" s="128"/>
      <c r="D333" s="131"/>
    </row>
    <row r="334" spans="3:4">
      <c r="C334" s="128"/>
      <c r="D334" s="131"/>
    </row>
    <row r="335" spans="3:4">
      <c r="C335" s="128"/>
      <c r="D335" s="131"/>
    </row>
    <row r="336" spans="3:4">
      <c r="C336" s="128"/>
      <c r="D336" s="131"/>
    </row>
    <row r="337" spans="3:4">
      <c r="C337" s="128"/>
      <c r="D337" s="131"/>
    </row>
    <row r="338" spans="3:4">
      <c r="C338" s="128"/>
      <c r="D338" s="131"/>
    </row>
    <row r="339" spans="3:4">
      <c r="C339" s="128"/>
      <c r="D339" s="131"/>
    </row>
    <row r="340" spans="3:4">
      <c r="C340" s="128"/>
      <c r="D340" s="131"/>
    </row>
    <row r="341" spans="3:4">
      <c r="C341" s="128"/>
      <c r="D341" s="131"/>
    </row>
    <row r="342" spans="3:4">
      <c r="C342" s="128"/>
      <c r="D342" s="131"/>
    </row>
    <row r="343" spans="3:4">
      <c r="C343" s="128"/>
      <c r="D343" s="131"/>
    </row>
    <row r="344" spans="3:4">
      <c r="C344" s="128"/>
      <c r="D344" s="131"/>
    </row>
    <row r="345" spans="3:4">
      <c r="C345" s="128"/>
      <c r="D345" s="131"/>
    </row>
    <row r="346" spans="3:4">
      <c r="C346" s="128"/>
      <c r="D346" s="131"/>
    </row>
    <row r="347" spans="3:4">
      <c r="C347" s="128"/>
      <c r="D347" s="131"/>
    </row>
    <row r="348" spans="3:4">
      <c r="C348" s="128"/>
      <c r="D348" s="131"/>
    </row>
    <row r="349" spans="3:4">
      <c r="C349" s="128"/>
      <c r="D349" s="131"/>
    </row>
    <row r="350" spans="3:4">
      <c r="C350" s="128"/>
      <c r="D350" s="131"/>
    </row>
    <row r="351" spans="3:4">
      <c r="C351" s="128"/>
      <c r="D351" s="131"/>
    </row>
    <row r="352" spans="3:4">
      <c r="C352" s="128"/>
      <c r="D352" s="131"/>
    </row>
    <row r="353" spans="3:4">
      <c r="C353" s="128"/>
      <c r="D353" s="131"/>
    </row>
    <row r="354" spans="3:4">
      <c r="C354" s="128"/>
      <c r="D354" s="131"/>
    </row>
    <row r="355" spans="3:4">
      <c r="C355" s="128"/>
      <c r="D355" s="131"/>
    </row>
    <row r="356" spans="3:4">
      <c r="C356" s="128"/>
      <c r="D356" s="131"/>
    </row>
    <row r="357" spans="3:4">
      <c r="C357" s="128"/>
      <c r="D357" s="131"/>
    </row>
    <row r="358" spans="3:4">
      <c r="C358" s="128"/>
      <c r="D358" s="131"/>
    </row>
    <row r="359" spans="3:4">
      <c r="C359" s="128"/>
      <c r="D359" s="131"/>
    </row>
    <row r="360" spans="3:4">
      <c r="C360" s="128"/>
      <c r="D360" s="131"/>
    </row>
    <row r="361" spans="3:4">
      <c r="C361" s="128"/>
      <c r="D361" s="131"/>
    </row>
    <row r="362" spans="3:4">
      <c r="C362" s="128"/>
      <c r="D362" s="131"/>
    </row>
    <row r="363" spans="3:4">
      <c r="C363" s="128"/>
      <c r="D363" s="131"/>
    </row>
    <row r="364" spans="3:4">
      <c r="C364" s="128"/>
      <c r="D364" s="131"/>
    </row>
    <row r="365" spans="3:4">
      <c r="C365" s="128"/>
      <c r="D365" s="131"/>
    </row>
    <row r="366" spans="3:4">
      <c r="C366" s="128"/>
      <c r="D366" s="131"/>
    </row>
    <row r="367" spans="3:4">
      <c r="C367" s="128"/>
      <c r="D367" s="131"/>
    </row>
    <row r="368" spans="3:4">
      <c r="C368" s="128"/>
      <c r="D368" s="131"/>
    </row>
    <row r="369" spans="3:4">
      <c r="C369" s="128"/>
      <c r="D369" s="131"/>
    </row>
    <row r="370" spans="3:4">
      <c r="C370" s="128"/>
      <c r="D370" s="131"/>
    </row>
    <row r="371" spans="3:4">
      <c r="C371" s="128"/>
      <c r="D371" s="131"/>
    </row>
    <row r="372" spans="3:4">
      <c r="C372" s="128"/>
      <c r="D372" s="131"/>
    </row>
    <row r="373" spans="3:4">
      <c r="C373" s="128"/>
      <c r="D373" s="131"/>
    </row>
    <row r="374" spans="3:4">
      <c r="C374" s="128"/>
      <c r="D374" s="131"/>
    </row>
    <row r="375" spans="3:4">
      <c r="C375" s="128"/>
      <c r="D375" s="131"/>
    </row>
    <row r="376" spans="3:4">
      <c r="C376" s="128"/>
      <c r="D376" s="131"/>
    </row>
    <row r="377" spans="3:4">
      <c r="C377" s="128"/>
      <c r="D377" s="131"/>
    </row>
    <row r="378" spans="3:4">
      <c r="C378" s="128"/>
      <c r="D378" s="131"/>
    </row>
    <row r="379" spans="3:4">
      <c r="C379" s="128"/>
      <c r="D379" s="131"/>
    </row>
    <row r="380" spans="3:4">
      <c r="C380" s="128"/>
      <c r="D380" s="131"/>
    </row>
    <row r="381" spans="3:4">
      <c r="C381" s="128"/>
      <c r="D381" s="131"/>
    </row>
    <row r="382" spans="3:4">
      <c r="C382" s="128"/>
      <c r="D382" s="131"/>
    </row>
    <row r="383" spans="3:4">
      <c r="C383" s="128"/>
      <c r="D383" s="131"/>
    </row>
    <row r="384" spans="3:4">
      <c r="C384" s="128"/>
      <c r="D384" s="131"/>
    </row>
    <row r="385" spans="3:4">
      <c r="C385" s="128"/>
      <c r="D385" s="131"/>
    </row>
    <row r="386" spans="3:4">
      <c r="C386" s="128"/>
      <c r="D386" s="131"/>
    </row>
    <row r="387" spans="3:4">
      <c r="C387" s="128"/>
      <c r="D387" s="131"/>
    </row>
    <row r="388" spans="3:4">
      <c r="C388" s="128"/>
      <c r="D388" s="131"/>
    </row>
    <row r="389" spans="3:4">
      <c r="C389" s="128"/>
      <c r="D389" s="131"/>
    </row>
    <row r="390" spans="3:4">
      <c r="C390" s="128"/>
      <c r="D390" s="131"/>
    </row>
    <row r="391" spans="3:4">
      <c r="C391" s="128"/>
      <c r="D391" s="131"/>
    </row>
    <row r="392" spans="3:4">
      <c r="C392" s="128"/>
      <c r="D392" s="131"/>
    </row>
    <row r="393" spans="3:4">
      <c r="C393" s="128"/>
      <c r="D393" s="131"/>
    </row>
    <row r="394" spans="3:4">
      <c r="C394" s="128"/>
      <c r="D394" s="131"/>
    </row>
    <row r="395" spans="3:4">
      <c r="C395" s="128"/>
      <c r="D395" s="131"/>
    </row>
    <row r="396" spans="3:4">
      <c r="C396" s="128"/>
      <c r="D396" s="131"/>
    </row>
    <row r="397" spans="3:4">
      <c r="C397" s="128"/>
      <c r="D397" s="131"/>
    </row>
    <row r="398" spans="3:4">
      <c r="C398" s="128"/>
      <c r="D398" s="131"/>
    </row>
    <row r="399" spans="3:4">
      <c r="C399" s="128"/>
      <c r="D399" s="131"/>
    </row>
    <row r="400" spans="3:4">
      <c r="C400" s="128"/>
      <c r="D400" s="131"/>
    </row>
    <row r="401" spans="3:4">
      <c r="C401" s="128"/>
      <c r="D401" s="131"/>
    </row>
    <row r="402" spans="3:4">
      <c r="C402" s="128"/>
      <c r="D402" s="131"/>
    </row>
    <row r="403" spans="3:4">
      <c r="C403" s="128"/>
      <c r="D403" s="131"/>
    </row>
    <row r="404" spans="3:4">
      <c r="C404" s="128"/>
      <c r="D404" s="131"/>
    </row>
    <row r="405" spans="3:4">
      <c r="C405" s="128"/>
      <c r="D405" s="131"/>
    </row>
    <row r="406" spans="3:4">
      <c r="C406" s="128"/>
      <c r="D406" s="131"/>
    </row>
    <row r="407" spans="3:4">
      <c r="C407" s="128"/>
      <c r="D407" s="131"/>
    </row>
    <row r="408" spans="3:4">
      <c r="C408" s="128"/>
      <c r="D408" s="131"/>
    </row>
    <row r="409" spans="3:4">
      <c r="C409" s="128"/>
      <c r="D409" s="131"/>
    </row>
    <row r="410" spans="3:4">
      <c r="C410" s="128"/>
      <c r="D410" s="131"/>
    </row>
    <row r="411" spans="3:4">
      <c r="C411" s="128"/>
      <c r="D411" s="131"/>
    </row>
    <row r="412" spans="3:4">
      <c r="C412" s="128"/>
      <c r="D412" s="131"/>
    </row>
    <row r="413" spans="3:4">
      <c r="C413" s="128"/>
      <c r="D413" s="131"/>
    </row>
    <row r="414" spans="3:4">
      <c r="C414" s="128"/>
      <c r="D414" s="131"/>
    </row>
    <row r="415" spans="3:4">
      <c r="C415" s="128"/>
      <c r="D415" s="131"/>
    </row>
    <row r="416" spans="3:4">
      <c r="C416" s="128"/>
      <c r="D416" s="131"/>
    </row>
    <row r="417" spans="3:4">
      <c r="C417" s="128"/>
      <c r="D417" s="131"/>
    </row>
    <row r="418" spans="3:4">
      <c r="C418" s="128"/>
      <c r="D418" s="131"/>
    </row>
    <row r="419" spans="3:4">
      <c r="C419" s="128"/>
      <c r="D419" s="131"/>
    </row>
    <row r="420" spans="3:4">
      <c r="C420" s="128"/>
      <c r="D420" s="131"/>
    </row>
    <row r="421" spans="3:4">
      <c r="C421" s="128"/>
      <c r="D421" s="131"/>
    </row>
    <row r="422" spans="3:4">
      <c r="C422" s="128"/>
      <c r="D422" s="131"/>
    </row>
    <row r="423" spans="3:4">
      <c r="C423" s="128"/>
      <c r="D423" s="131"/>
    </row>
    <row r="424" spans="3:4">
      <c r="C424" s="128"/>
      <c r="D424" s="131"/>
    </row>
    <row r="425" spans="3:4">
      <c r="C425" s="128"/>
      <c r="D425" s="131"/>
    </row>
    <row r="426" spans="3:4">
      <c r="C426" s="128"/>
      <c r="D426" s="131"/>
    </row>
    <row r="427" spans="3:4">
      <c r="C427" s="128"/>
      <c r="D427" s="131"/>
    </row>
    <row r="428" spans="3:4">
      <c r="C428" s="128"/>
      <c r="D428" s="131"/>
    </row>
    <row r="429" spans="3:4">
      <c r="C429" s="128"/>
      <c r="D429" s="131"/>
    </row>
    <row r="430" spans="3:4">
      <c r="C430" s="128"/>
      <c r="D430" s="131"/>
    </row>
    <row r="431" spans="3:4">
      <c r="C431" s="128"/>
      <c r="D431" s="131"/>
    </row>
    <row r="432" spans="3:4">
      <c r="C432" s="128"/>
      <c r="D432" s="131"/>
    </row>
    <row r="433" spans="3:4">
      <c r="C433" s="128"/>
      <c r="D433" s="131"/>
    </row>
    <row r="434" spans="3:4">
      <c r="C434" s="128"/>
      <c r="D434" s="131"/>
    </row>
    <row r="435" spans="3:4">
      <c r="C435" s="128"/>
      <c r="D435" s="131"/>
    </row>
    <row r="436" spans="3:4">
      <c r="C436" s="128"/>
      <c r="D436" s="131"/>
    </row>
    <row r="437" spans="3:4">
      <c r="C437" s="128"/>
      <c r="D437" s="131"/>
    </row>
    <row r="438" spans="3:4">
      <c r="C438" s="128"/>
      <c r="D438" s="131"/>
    </row>
    <row r="439" spans="3:4">
      <c r="C439" s="128"/>
      <c r="D439" s="131"/>
    </row>
    <row r="440" spans="3:4">
      <c r="C440" s="128"/>
      <c r="D440" s="131"/>
    </row>
    <row r="441" spans="3:4">
      <c r="C441" s="128"/>
      <c r="D441" s="131"/>
    </row>
    <row r="442" spans="3:4">
      <c r="C442" s="128"/>
      <c r="D442" s="131"/>
    </row>
    <row r="443" spans="3:4">
      <c r="C443" s="128"/>
      <c r="D443" s="131"/>
    </row>
    <row r="444" spans="3:4">
      <c r="C444" s="128"/>
      <c r="D444" s="131"/>
    </row>
    <row r="445" spans="3:4">
      <c r="C445" s="128"/>
      <c r="D445" s="131"/>
    </row>
    <row r="446" spans="3:4">
      <c r="C446" s="128"/>
      <c r="D446" s="131"/>
    </row>
    <row r="447" spans="3:4">
      <c r="C447" s="128"/>
      <c r="D447" s="131"/>
    </row>
    <row r="448" spans="3:4">
      <c r="C448" s="128"/>
      <c r="D448" s="131"/>
    </row>
    <row r="449" spans="3:4">
      <c r="C449" s="128"/>
      <c r="D449" s="131"/>
    </row>
    <row r="450" spans="3:4">
      <c r="C450" s="128"/>
      <c r="D450" s="131"/>
    </row>
    <row r="451" spans="3:4">
      <c r="C451" s="128"/>
      <c r="D451" s="131"/>
    </row>
    <row r="452" spans="3:4">
      <c r="C452" s="128"/>
      <c r="D452" s="131"/>
    </row>
    <row r="453" spans="3:4">
      <c r="C453" s="128"/>
      <c r="D453" s="131"/>
    </row>
    <row r="454" spans="3:4">
      <c r="C454" s="128"/>
      <c r="D454" s="131"/>
    </row>
    <row r="455" spans="3:4">
      <c r="C455" s="128"/>
      <c r="D455" s="131"/>
    </row>
    <row r="456" spans="3:4">
      <c r="C456" s="128"/>
      <c r="D456" s="131"/>
    </row>
    <row r="457" spans="3:4">
      <c r="C457" s="128"/>
      <c r="D457" s="131"/>
    </row>
    <row r="458" spans="3:4">
      <c r="C458" s="128"/>
      <c r="D458" s="131"/>
    </row>
    <row r="459" spans="3:4">
      <c r="C459" s="128"/>
      <c r="D459" s="131"/>
    </row>
    <row r="460" spans="3:4">
      <c r="C460" s="128"/>
      <c r="D460" s="131"/>
    </row>
    <row r="461" spans="3:4">
      <c r="C461" s="128"/>
      <c r="D461" s="131"/>
    </row>
    <row r="462" spans="3:4">
      <c r="C462" s="128"/>
      <c r="D462" s="131"/>
    </row>
    <row r="463" spans="3:4">
      <c r="C463" s="128"/>
      <c r="D463" s="131"/>
    </row>
    <row r="464" spans="3:4">
      <c r="C464" s="128"/>
      <c r="D464" s="131"/>
    </row>
    <row r="465" spans="3:4">
      <c r="C465" s="128"/>
      <c r="D465" s="131"/>
    </row>
    <row r="466" spans="3:4">
      <c r="C466" s="128"/>
      <c r="D466" s="131"/>
    </row>
    <row r="467" spans="3:4">
      <c r="C467" s="128"/>
      <c r="D467" s="131"/>
    </row>
    <row r="468" spans="3:4">
      <c r="C468" s="128"/>
      <c r="D468" s="131"/>
    </row>
    <row r="469" spans="3:4">
      <c r="C469" s="128"/>
      <c r="D469" s="131"/>
    </row>
    <row r="470" spans="3:4">
      <c r="C470" s="128"/>
      <c r="D470" s="131"/>
    </row>
    <row r="471" spans="3:4">
      <c r="C471" s="128"/>
      <c r="D471" s="131"/>
    </row>
    <row r="472" spans="3:4">
      <c r="C472" s="128"/>
      <c r="D472" s="131"/>
    </row>
    <row r="473" spans="3:4">
      <c r="C473" s="128"/>
      <c r="D473" s="131"/>
    </row>
    <row r="474" spans="3:4">
      <c r="C474" s="128"/>
      <c r="D474" s="131"/>
    </row>
    <row r="475" spans="3:4">
      <c r="C475" s="128"/>
      <c r="D475" s="131"/>
    </row>
    <row r="476" spans="3:4">
      <c r="C476" s="128"/>
      <c r="D476" s="131"/>
    </row>
    <row r="477" spans="3:4">
      <c r="C477" s="128"/>
      <c r="D477" s="131"/>
    </row>
    <row r="478" spans="3:4">
      <c r="C478" s="128"/>
      <c r="D478" s="131"/>
    </row>
    <row r="479" spans="3:4">
      <c r="C479" s="128"/>
      <c r="D479" s="131"/>
    </row>
    <row r="480" spans="3:4">
      <c r="C480" s="128"/>
      <c r="D480" s="131"/>
    </row>
    <row r="481" spans="3:4">
      <c r="C481" s="128"/>
      <c r="D481" s="131"/>
    </row>
    <row r="482" spans="3:4">
      <c r="C482" s="128"/>
      <c r="D482" s="131"/>
    </row>
    <row r="483" spans="3:4">
      <c r="C483" s="128"/>
      <c r="D483" s="131"/>
    </row>
    <row r="484" spans="3:4">
      <c r="C484" s="128"/>
      <c r="D484" s="131"/>
    </row>
    <row r="485" spans="3:4">
      <c r="C485" s="128"/>
      <c r="D485" s="131"/>
    </row>
    <row r="486" spans="3:4">
      <c r="C486" s="128"/>
      <c r="D486" s="131"/>
    </row>
    <row r="487" spans="3:4">
      <c r="C487" s="128"/>
      <c r="D487" s="131"/>
    </row>
    <row r="488" spans="3:4">
      <c r="C488" s="128"/>
      <c r="D488" s="131"/>
    </row>
    <row r="489" spans="3:4">
      <c r="C489" s="128"/>
      <c r="D489" s="131"/>
    </row>
    <row r="490" spans="3:4">
      <c r="C490" s="128"/>
      <c r="D490" s="131"/>
    </row>
    <row r="491" spans="3:4">
      <c r="C491" s="128"/>
      <c r="D491" s="131"/>
    </row>
    <row r="492" spans="3:4">
      <c r="C492" s="128"/>
      <c r="D492" s="131"/>
    </row>
    <row r="493" spans="3:4">
      <c r="C493" s="128"/>
      <c r="D493" s="131"/>
    </row>
    <row r="494" spans="3:4">
      <c r="C494" s="128"/>
      <c r="D494" s="131"/>
    </row>
    <row r="495" spans="3:4">
      <c r="C495" s="128"/>
      <c r="D495" s="131"/>
    </row>
    <row r="496" spans="3:4">
      <c r="C496" s="128"/>
      <c r="D496" s="131"/>
    </row>
    <row r="497" spans="3:4">
      <c r="C497" s="128"/>
      <c r="D497" s="131"/>
    </row>
    <row r="498" spans="3:4">
      <c r="C498" s="128"/>
      <c r="D498" s="131"/>
    </row>
    <row r="499" spans="3:4">
      <c r="C499" s="128"/>
      <c r="D499" s="131"/>
    </row>
    <row r="500" spans="3:4">
      <c r="C500" s="128"/>
      <c r="D500" s="131"/>
    </row>
    <row r="501" spans="3:4">
      <c r="C501" s="128"/>
      <c r="D501" s="131"/>
    </row>
    <row r="502" spans="3:4">
      <c r="C502" s="128"/>
      <c r="D502" s="131"/>
    </row>
    <row r="503" spans="3:4">
      <c r="C503" s="128"/>
      <c r="D503" s="131"/>
    </row>
    <row r="504" spans="3:4">
      <c r="C504" s="128"/>
      <c r="D504" s="131"/>
    </row>
    <row r="505" spans="3:4">
      <c r="C505" s="128"/>
      <c r="D505" s="131"/>
    </row>
    <row r="506" spans="3:4">
      <c r="C506" s="128"/>
      <c r="D506" s="131"/>
    </row>
    <row r="507" spans="3:4">
      <c r="C507" s="128"/>
      <c r="D507" s="131"/>
    </row>
    <row r="508" spans="3:4">
      <c r="C508" s="128"/>
      <c r="D508" s="131"/>
    </row>
    <row r="509" spans="3:4">
      <c r="C509" s="128"/>
      <c r="D509" s="131"/>
    </row>
    <row r="510" spans="3:4">
      <c r="C510" s="128"/>
      <c r="D510" s="131"/>
    </row>
    <row r="511" spans="3:4">
      <c r="C511" s="128"/>
      <c r="D511" s="131"/>
    </row>
    <row r="512" spans="3:4">
      <c r="C512" s="128"/>
      <c r="D512" s="131"/>
    </row>
    <row r="513" spans="3:4">
      <c r="C513" s="128"/>
      <c r="D513" s="131"/>
    </row>
    <row r="514" spans="3:4">
      <c r="C514" s="128"/>
      <c r="D514" s="131"/>
    </row>
    <row r="515" spans="3:4">
      <c r="C515" s="128"/>
      <c r="D515" s="131"/>
    </row>
    <row r="516" spans="3:4">
      <c r="C516" s="128"/>
      <c r="D516" s="131"/>
    </row>
    <row r="517" spans="3:4">
      <c r="C517" s="128"/>
      <c r="D517" s="131"/>
    </row>
    <row r="518" spans="3:4">
      <c r="C518" s="128"/>
      <c r="D518" s="131"/>
    </row>
    <row r="519" spans="3:4">
      <c r="C519" s="128"/>
      <c r="D519" s="131"/>
    </row>
    <row r="520" spans="3:4">
      <c r="C520" s="128"/>
      <c r="D520" s="131"/>
    </row>
    <row r="521" spans="3:4">
      <c r="C521" s="128"/>
      <c r="D521" s="131"/>
    </row>
    <row r="522" spans="3:4">
      <c r="C522" s="128"/>
      <c r="D522" s="131"/>
    </row>
    <row r="523" spans="3:4">
      <c r="C523" s="128"/>
      <c r="D523" s="131"/>
    </row>
    <row r="524" spans="3:4">
      <c r="C524" s="128"/>
      <c r="D524" s="131"/>
    </row>
    <row r="525" spans="3:4">
      <c r="C525" s="128"/>
      <c r="D525" s="131"/>
    </row>
    <row r="526" spans="3:4">
      <c r="C526" s="128"/>
      <c r="D526" s="131"/>
    </row>
    <row r="527" spans="3:4">
      <c r="C527" s="128"/>
      <c r="D527" s="131"/>
    </row>
    <row r="528" spans="3:4">
      <c r="C528" s="128"/>
      <c r="D528" s="131"/>
    </row>
    <row r="529" spans="3:4">
      <c r="C529" s="128"/>
      <c r="D529" s="131"/>
    </row>
    <row r="530" spans="3:4">
      <c r="C530" s="128"/>
      <c r="D530" s="131"/>
    </row>
    <row r="531" spans="3:4">
      <c r="C531" s="128"/>
      <c r="D531" s="131"/>
    </row>
    <row r="532" spans="3:4">
      <c r="C532" s="128"/>
      <c r="D532" s="131"/>
    </row>
    <row r="533" spans="3:4">
      <c r="C533" s="128"/>
      <c r="D533" s="131"/>
    </row>
    <row r="534" spans="3:4">
      <c r="C534" s="128"/>
      <c r="D534" s="131"/>
    </row>
    <row r="535" spans="3:4">
      <c r="C535" s="128"/>
      <c r="D535" s="131"/>
    </row>
    <row r="536" spans="3:4">
      <c r="C536" s="128"/>
      <c r="D536" s="131"/>
    </row>
    <row r="537" spans="3:4">
      <c r="C537" s="128"/>
      <c r="D537" s="131"/>
    </row>
    <row r="538" spans="3:4">
      <c r="C538" s="128"/>
      <c r="D538" s="131"/>
    </row>
    <row r="539" spans="3:4">
      <c r="C539" s="128"/>
      <c r="D539" s="131"/>
    </row>
    <row r="540" spans="3:4">
      <c r="C540" s="128"/>
      <c r="D540" s="131"/>
    </row>
    <row r="541" spans="3:4">
      <c r="C541" s="128"/>
      <c r="D541" s="131"/>
    </row>
    <row r="542" spans="3:4">
      <c r="C542" s="128"/>
      <c r="D542" s="131"/>
    </row>
    <row r="543" spans="3:4">
      <c r="C543" s="128"/>
      <c r="D543" s="131"/>
    </row>
    <row r="544" spans="3:4">
      <c r="C544" s="128"/>
      <c r="D544" s="131"/>
    </row>
    <row r="545" spans="3:4">
      <c r="C545" s="128"/>
      <c r="D545" s="131"/>
    </row>
    <row r="546" spans="3:4">
      <c r="C546" s="128"/>
      <c r="D546" s="131"/>
    </row>
    <row r="547" spans="3:4">
      <c r="C547" s="128"/>
      <c r="D547" s="131"/>
    </row>
    <row r="548" spans="3:4">
      <c r="C548" s="128"/>
      <c r="D548" s="131"/>
    </row>
    <row r="549" spans="3:4">
      <c r="C549" s="128"/>
      <c r="D549" s="131"/>
    </row>
    <row r="550" spans="3:4">
      <c r="C550" s="128"/>
      <c r="D550" s="131"/>
    </row>
    <row r="551" spans="3:4">
      <c r="C551" s="128"/>
      <c r="D551" s="131"/>
    </row>
    <row r="552" spans="3:4">
      <c r="C552" s="128"/>
      <c r="D552" s="131"/>
    </row>
    <row r="553" spans="3:4">
      <c r="C553" s="128"/>
      <c r="D553" s="131"/>
    </row>
    <row r="554" spans="3:4">
      <c r="C554" s="128"/>
      <c r="D554" s="131"/>
    </row>
    <row r="555" spans="3:4">
      <c r="C555" s="128"/>
      <c r="D555" s="131"/>
    </row>
    <row r="556" spans="3:4">
      <c r="C556" s="128"/>
      <c r="D556" s="131"/>
    </row>
    <row r="557" spans="3:4">
      <c r="C557" s="128"/>
      <c r="D557" s="131"/>
    </row>
    <row r="558" spans="3:4">
      <c r="C558" s="128"/>
      <c r="D558" s="131"/>
    </row>
    <row r="559" spans="3:4">
      <c r="C559" s="128"/>
      <c r="D559" s="131"/>
    </row>
    <row r="560" spans="3:4">
      <c r="C560" s="128"/>
      <c r="D560" s="131"/>
    </row>
    <row r="561" spans="3:4">
      <c r="C561" s="128"/>
      <c r="D561" s="131"/>
    </row>
    <row r="562" spans="3:4">
      <c r="C562" s="128"/>
      <c r="D562" s="131"/>
    </row>
    <row r="563" spans="3:4">
      <c r="C563" s="128"/>
      <c r="D563" s="131"/>
    </row>
    <row r="564" spans="3:4">
      <c r="C564" s="128"/>
      <c r="D564" s="131"/>
    </row>
    <row r="565" spans="3:4">
      <c r="C565" s="128"/>
      <c r="D565" s="131"/>
    </row>
    <row r="566" spans="3:4">
      <c r="C566" s="128"/>
      <c r="D566" s="131"/>
    </row>
    <row r="567" spans="3:4">
      <c r="C567" s="128"/>
      <c r="D567" s="131"/>
    </row>
    <row r="568" spans="3:4">
      <c r="C568" s="128"/>
      <c r="D568" s="131"/>
    </row>
    <row r="569" spans="3:4">
      <c r="C569" s="128"/>
      <c r="D569" s="131"/>
    </row>
    <row r="570" spans="3:4">
      <c r="C570" s="128"/>
      <c r="D570" s="131"/>
    </row>
    <row r="571" spans="3:4">
      <c r="C571" s="128"/>
      <c r="D571" s="131"/>
    </row>
    <row r="572" spans="3:4">
      <c r="C572" s="128"/>
      <c r="D572" s="131"/>
    </row>
    <row r="573" spans="3:4">
      <c r="C573" s="128"/>
      <c r="D573" s="131"/>
    </row>
    <row r="574" spans="3:4">
      <c r="C574" s="128"/>
      <c r="D574" s="131"/>
    </row>
    <row r="575" spans="3:4">
      <c r="C575" s="128"/>
      <c r="D575" s="131"/>
    </row>
    <row r="576" spans="3:4">
      <c r="C576" s="128"/>
      <c r="D576" s="131"/>
    </row>
    <row r="577" spans="3:4">
      <c r="C577" s="128"/>
      <c r="D577" s="131"/>
    </row>
    <row r="578" spans="3:4">
      <c r="C578" s="128"/>
      <c r="D578" s="131"/>
    </row>
    <row r="579" spans="3:4">
      <c r="C579" s="128"/>
      <c r="D579" s="131"/>
    </row>
    <row r="580" spans="3:4">
      <c r="C580" s="128"/>
      <c r="D580" s="131"/>
    </row>
    <row r="581" spans="3:4">
      <c r="C581" s="128"/>
      <c r="D581" s="131"/>
    </row>
    <row r="582" spans="3:4">
      <c r="C582" s="128"/>
      <c r="D582" s="131"/>
    </row>
    <row r="583" spans="3:4">
      <c r="C583" s="128"/>
      <c r="D583" s="131"/>
    </row>
    <row r="584" spans="3:4">
      <c r="C584" s="128"/>
      <c r="D584" s="131"/>
    </row>
    <row r="585" spans="3:4">
      <c r="C585" s="128"/>
      <c r="D585" s="131"/>
    </row>
    <row r="586" spans="3:4">
      <c r="C586" s="128"/>
      <c r="D586" s="131"/>
    </row>
    <row r="587" spans="3:4">
      <c r="C587" s="128"/>
      <c r="D587" s="131"/>
    </row>
    <row r="588" spans="3:4">
      <c r="C588" s="128"/>
      <c r="D588" s="131"/>
    </row>
    <row r="589" spans="3:4">
      <c r="C589" s="128"/>
      <c r="D589" s="131"/>
    </row>
    <row r="590" spans="3:4">
      <c r="C590" s="128"/>
      <c r="D590" s="131"/>
    </row>
    <row r="591" spans="3:4">
      <c r="C591" s="128"/>
      <c r="D591" s="131"/>
    </row>
    <row r="592" spans="3:4">
      <c r="C592" s="128"/>
      <c r="D592" s="131"/>
    </row>
    <row r="593" spans="3:4">
      <c r="C593" s="128"/>
      <c r="D593" s="131"/>
    </row>
    <row r="594" spans="3:4">
      <c r="C594" s="128"/>
      <c r="D594" s="131"/>
    </row>
    <row r="595" spans="3:4">
      <c r="C595" s="128"/>
      <c r="D595" s="131"/>
    </row>
    <row r="596" spans="3:4">
      <c r="C596" s="128"/>
      <c r="D596" s="131"/>
    </row>
    <row r="597" spans="3:4">
      <c r="C597" s="128"/>
      <c r="D597" s="131"/>
    </row>
    <row r="598" spans="3:4">
      <c r="C598" s="128"/>
      <c r="D598" s="131"/>
    </row>
    <row r="599" spans="3:4">
      <c r="C599" s="128"/>
      <c r="D599" s="131"/>
    </row>
    <row r="600" spans="3:4">
      <c r="C600" s="128"/>
      <c r="D600" s="131"/>
    </row>
    <row r="601" spans="3:4">
      <c r="C601" s="128"/>
      <c r="D601" s="131"/>
    </row>
    <row r="602" spans="3:4">
      <c r="C602" s="128"/>
      <c r="D602" s="131"/>
    </row>
    <row r="603" spans="3:4">
      <c r="C603" s="128"/>
      <c r="D603" s="131"/>
    </row>
    <row r="604" spans="3:4">
      <c r="C604" s="128"/>
      <c r="D604" s="131"/>
    </row>
    <row r="605" spans="3:4">
      <c r="C605" s="128"/>
      <c r="D605" s="131"/>
    </row>
    <row r="606" spans="3:4">
      <c r="C606" s="128"/>
      <c r="D606" s="131"/>
    </row>
    <row r="607" spans="3:4">
      <c r="C607" s="128"/>
      <c r="D607" s="131"/>
    </row>
    <row r="608" spans="3:4">
      <c r="C608" s="128"/>
      <c r="D608" s="131"/>
    </row>
    <row r="609" spans="3:4">
      <c r="C609" s="128"/>
      <c r="D609" s="131"/>
    </row>
    <row r="610" spans="3:4">
      <c r="C610" s="128"/>
      <c r="D610" s="131"/>
    </row>
    <row r="611" spans="3:4">
      <c r="C611" s="128"/>
      <c r="D611" s="131"/>
    </row>
    <row r="612" spans="3:4">
      <c r="C612" s="128"/>
      <c r="D612" s="131"/>
    </row>
    <row r="613" spans="3:4">
      <c r="C613" s="128"/>
      <c r="D613" s="131"/>
    </row>
    <row r="614" spans="3:4">
      <c r="C614" s="128"/>
      <c r="D614" s="131"/>
    </row>
    <row r="615" spans="3:4">
      <c r="C615" s="128"/>
      <c r="D615" s="131"/>
    </row>
    <row r="616" spans="3:4">
      <c r="C616" s="128"/>
      <c r="D616" s="131"/>
    </row>
    <row r="617" spans="3:4">
      <c r="C617" s="128"/>
      <c r="D617" s="131"/>
    </row>
    <row r="618" spans="3:4">
      <c r="C618" s="128"/>
      <c r="D618" s="131"/>
    </row>
    <row r="619" spans="3:4">
      <c r="C619" s="128"/>
      <c r="D619" s="131"/>
    </row>
    <row r="620" spans="3:4">
      <c r="C620" s="128"/>
      <c r="D620" s="131"/>
    </row>
    <row r="621" spans="3:4">
      <c r="C621" s="128"/>
      <c r="D621" s="131"/>
    </row>
    <row r="622" spans="3:4">
      <c r="C622" s="128"/>
      <c r="D622" s="131"/>
    </row>
    <row r="623" spans="3:4">
      <c r="C623" s="128"/>
      <c r="D623" s="131"/>
    </row>
    <row r="624" spans="3:4">
      <c r="C624" s="128"/>
      <c r="D624" s="131"/>
    </row>
    <row r="625" spans="3:4">
      <c r="C625" s="128"/>
      <c r="D625" s="131"/>
    </row>
    <row r="626" spans="3:4">
      <c r="C626" s="128"/>
      <c r="D626" s="131"/>
    </row>
    <row r="627" spans="3:4">
      <c r="C627" s="128"/>
      <c r="D627" s="131"/>
    </row>
    <row r="628" spans="3:4">
      <c r="C628" s="128"/>
      <c r="D628" s="131"/>
    </row>
    <row r="629" spans="3:4">
      <c r="C629" s="128"/>
      <c r="D629" s="131"/>
    </row>
    <row r="630" spans="3:4">
      <c r="C630" s="128"/>
      <c r="D630" s="131"/>
    </row>
    <row r="631" spans="3:4">
      <c r="C631" s="128"/>
      <c r="D631" s="131"/>
    </row>
    <row r="632" spans="3:4">
      <c r="C632" s="128"/>
      <c r="D632" s="131"/>
    </row>
    <row r="633" spans="3:4">
      <c r="C633" s="128"/>
      <c r="D633" s="131"/>
    </row>
    <row r="634" spans="3:4">
      <c r="C634" s="128"/>
      <c r="D634" s="131"/>
    </row>
    <row r="635" spans="3:4">
      <c r="C635" s="128"/>
      <c r="D635" s="131"/>
    </row>
    <row r="636" spans="3:4">
      <c r="C636" s="128"/>
      <c r="D636" s="131"/>
    </row>
    <row r="637" spans="3:4">
      <c r="C637" s="128"/>
      <c r="D637" s="131"/>
    </row>
    <row r="638" spans="3:4">
      <c r="C638" s="128"/>
      <c r="D638" s="131"/>
    </row>
    <row r="639" spans="3:4">
      <c r="C639" s="128"/>
      <c r="D639" s="131"/>
    </row>
    <row r="640" spans="3:4">
      <c r="C640" s="128"/>
      <c r="D640" s="131"/>
    </row>
    <row r="641" spans="3:4">
      <c r="C641" s="128"/>
      <c r="D641" s="131"/>
    </row>
    <row r="642" spans="3:4">
      <c r="C642" s="128"/>
      <c r="D642" s="131"/>
    </row>
    <row r="643" spans="3:4">
      <c r="C643" s="128"/>
      <c r="D643" s="131"/>
    </row>
    <row r="644" spans="3:4">
      <c r="C644" s="128"/>
      <c r="D644" s="131"/>
    </row>
    <row r="645" spans="3:4">
      <c r="C645" s="128"/>
      <c r="D645" s="131"/>
    </row>
    <row r="646" spans="3:4">
      <c r="C646" s="128"/>
      <c r="D646" s="131"/>
    </row>
    <row r="647" spans="3:4">
      <c r="C647" s="128"/>
      <c r="D647" s="131"/>
    </row>
    <row r="648" spans="3:4">
      <c r="C648" s="128"/>
      <c r="D648" s="131"/>
    </row>
    <row r="649" spans="3:4">
      <c r="C649" s="128"/>
      <c r="D649" s="131"/>
    </row>
    <row r="650" spans="3:4">
      <c r="C650" s="128"/>
      <c r="D650" s="131"/>
    </row>
    <row r="651" spans="3:4">
      <c r="C651" s="128"/>
      <c r="D651" s="131"/>
    </row>
    <row r="652" spans="3:4">
      <c r="C652" s="128"/>
      <c r="D652" s="131"/>
    </row>
    <row r="653" spans="3:4">
      <c r="C653" s="128"/>
      <c r="D653" s="131"/>
    </row>
    <row r="654" spans="3:4">
      <c r="C654" s="128"/>
      <c r="D654" s="131"/>
    </row>
    <row r="655" spans="3:4">
      <c r="C655" s="128"/>
      <c r="D655" s="131"/>
    </row>
    <row r="656" spans="3:4">
      <c r="C656" s="128"/>
      <c r="D656" s="131"/>
    </row>
    <row r="657" spans="3:4">
      <c r="C657" s="128"/>
      <c r="D657" s="131"/>
    </row>
    <row r="658" spans="3:4">
      <c r="C658" s="128"/>
      <c r="D658" s="131"/>
    </row>
    <row r="659" spans="3:4">
      <c r="C659" s="128"/>
      <c r="D659" s="131"/>
    </row>
    <row r="660" spans="3:4">
      <c r="C660" s="128"/>
      <c r="D660" s="131"/>
    </row>
    <row r="661" spans="3:4">
      <c r="C661" s="128"/>
      <c r="D661" s="131"/>
    </row>
    <row r="662" spans="3:4">
      <c r="C662" s="128"/>
      <c r="D662" s="131"/>
    </row>
    <row r="663" spans="3:4">
      <c r="C663" s="128"/>
      <c r="D663" s="131"/>
    </row>
    <row r="664" spans="3:4">
      <c r="C664" s="128"/>
      <c r="D664" s="131"/>
    </row>
    <row r="665" spans="3:4">
      <c r="C665" s="128"/>
      <c r="D665" s="131"/>
    </row>
    <row r="666" spans="3:4">
      <c r="C666" s="128"/>
      <c r="D666" s="131"/>
    </row>
    <row r="667" spans="3:4">
      <c r="C667" s="128"/>
      <c r="D667" s="131"/>
    </row>
    <row r="668" spans="3:4">
      <c r="C668" s="128"/>
      <c r="D668" s="131"/>
    </row>
    <row r="669" spans="3:4">
      <c r="C669" s="128"/>
      <c r="D669" s="131"/>
    </row>
    <row r="670" spans="3:4">
      <c r="C670" s="128"/>
      <c r="D670" s="131"/>
    </row>
    <row r="671" spans="3:4">
      <c r="C671" s="128"/>
      <c r="D671" s="131"/>
    </row>
    <row r="672" spans="3:4">
      <c r="C672" s="128"/>
      <c r="D672" s="131"/>
    </row>
    <row r="673" spans="3:4">
      <c r="C673" s="128"/>
      <c r="D673" s="131"/>
    </row>
    <row r="674" spans="3:4">
      <c r="C674" s="128"/>
      <c r="D674" s="131"/>
    </row>
    <row r="675" spans="3:4">
      <c r="C675" s="128"/>
      <c r="D675" s="131"/>
    </row>
    <row r="676" spans="3:4">
      <c r="C676" s="128"/>
      <c r="D676" s="131"/>
    </row>
    <row r="677" spans="3:4">
      <c r="C677" s="128"/>
      <c r="D677" s="131"/>
    </row>
    <row r="678" spans="3:4">
      <c r="C678" s="128"/>
      <c r="D678" s="131"/>
    </row>
    <row r="679" spans="3:4">
      <c r="C679" s="128"/>
      <c r="D679" s="131"/>
    </row>
    <row r="680" spans="3:4">
      <c r="C680" s="128"/>
      <c r="D680" s="131"/>
    </row>
    <row r="681" spans="3:4">
      <c r="C681" s="128"/>
      <c r="D681" s="131"/>
    </row>
    <row r="682" spans="3:4">
      <c r="C682" s="128"/>
      <c r="D682" s="131"/>
    </row>
    <row r="683" spans="3:4">
      <c r="C683" s="128"/>
      <c r="D683" s="131"/>
    </row>
    <row r="684" spans="3:4">
      <c r="C684" s="128"/>
      <c r="D684" s="131"/>
    </row>
    <row r="685" spans="3:4">
      <c r="C685" s="128"/>
      <c r="D685" s="131"/>
    </row>
    <row r="686" spans="3:4">
      <c r="C686" s="128"/>
      <c r="D686" s="131"/>
    </row>
    <row r="687" spans="3:4">
      <c r="C687" s="128"/>
      <c r="D687" s="131"/>
    </row>
    <row r="688" spans="3:4">
      <c r="C688" s="128"/>
      <c r="D688" s="131"/>
    </row>
    <row r="689" spans="3:4">
      <c r="C689" s="128"/>
      <c r="D689" s="131"/>
    </row>
    <row r="690" spans="3:4">
      <c r="C690" s="128"/>
      <c r="D690" s="131"/>
    </row>
    <row r="691" spans="3:4">
      <c r="C691" s="128"/>
      <c r="D691" s="131"/>
    </row>
    <row r="692" spans="3:4">
      <c r="C692" s="128"/>
      <c r="D692" s="131"/>
    </row>
    <row r="693" spans="3:4">
      <c r="C693" s="128"/>
      <c r="D693" s="131"/>
    </row>
    <row r="694" spans="3:4">
      <c r="C694" s="128"/>
      <c r="D694" s="131"/>
    </row>
    <row r="695" spans="3:4">
      <c r="C695" s="128"/>
      <c r="D695" s="131"/>
    </row>
    <row r="696" spans="3:4">
      <c r="C696" s="128"/>
      <c r="D696" s="131"/>
    </row>
    <row r="697" spans="3:4">
      <c r="C697" s="128"/>
      <c r="D697" s="131"/>
    </row>
    <row r="698" spans="3:4">
      <c r="C698" s="128"/>
      <c r="D698" s="131"/>
    </row>
    <row r="699" spans="3:4">
      <c r="C699" s="128"/>
      <c r="D699" s="131"/>
    </row>
    <row r="700" spans="3:4">
      <c r="C700" s="128"/>
      <c r="D700" s="131"/>
    </row>
    <row r="701" spans="3:4">
      <c r="C701" s="128"/>
      <c r="D701" s="131"/>
    </row>
    <row r="702" spans="3:4">
      <c r="C702" s="128"/>
      <c r="D702" s="131"/>
    </row>
    <row r="703" spans="3:4">
      <c r="C703" s="128"/>
      <c r="D703" s="131"/>
    </row>
    <row r="704" spans="3:4">
      <c r="C704" s="128"/>
      <c r="D704" s="131"/>
    </row>
    <row r="705" spans="3:4">
      <c r="C705" s="128"/>
      <c r="D705" s="131"/>
    </row>
    <row r="706" spans="3:4">
      <c r="C706" s="128"/>
      <c r="D706" s="131"/>
    </row>
    <row r="707" spans="3:4">
      <c r="C707" s="128"/>
      <c r="D707" s="131"/>
    </row>
    <row r="708" spans="3:4">
      <c r="C708" s="128"/>
      <c r="D708" s="131"/>
    </row>
    <row r="709" spans="3:4">
      <c r="C709" s="128"/>
      <c r="D709" s="131"/>
    </row>
    <row r="710" spans="3:4">
      <c r="C710" s="128"/>
      <c r="D710" s="131"/>
    </row>
    <row r="711" spans="3:4">
      <c r="C711" s="128"/>
      <c r="D711" s="131"/>
    </row>
    <row r="712" spans="3:4">
      <c r="C712" s="128"/>
      <c r="D712" s="131"/>
    </row>
    <row r="713" spans="3:4">
      <c r="C713" s="128"/>
      <c r="D713" s="131"/>
    </row>
    <row r="714" spans="3:4">
      <c r="C714" s="128"/>
      <c r="D714" s="131"/>
    </row>
    <row r="715" spans="3:4">
      <c r="C715" s="128"/>
      <c r="D715" s="131"/>
    </row>
    <row r="716" spans="3:4">
      <c r="C716" s="128"/>
      <c r="D716" s="131"/>
    </row>
    <row r="717" spans="3:4">
      <c r="C717" s="128"/>
      <c r="D717" s="131"/>
    </row>
    <row r="718" spans="3:4">
      <c r="C718" s="128"/>
      <c r="D718" s="131"/>
    </row>
    <row r="719" spans="3:4">
      <c r="C719" s="128"/>
      <c r="D719" s="131"/>
    </row>
    <row r="720" spans="3:4">
      <c r="C720" s="128"/>
      <c r="D720" s="131"/>
    </row>
    <row r="721" spans="3:4">
      <c r="C721" s="128"/>
      <c r="D721" s="131"/>
    </row>
    <row r="722" spans="3:4">
      <c r="C722" s="128"/>
      <c r="D722" s="131"/>
    </row>
    <row r="723" spans="3:4">
      <c r="C723" s="128"/>
      <c r="D723" s="131"/>
    </row>
    <row r="724" spans="3:4">
      <c r="C724" s="128"/>
      <c r="D724" s="131"/>
    </row>
    <row r="725" spans="3:4">
      <c r="C725" s="128"/>
      <c r="D725" s="131"/>
    </row>
    <row r="726" spans="3:4">
      <c r="C726" s="128"/>
      <c r="D726" s="131"/>
    </row>
    <row r="727" spans="3:4">
      <c r="C727" s="128"/>
      <c r="D727" s="131"/>
    </row>
    <row r="728" spans="3:4">
      <c r="C728" s="128"/>
      <c r="D728" s="131"/>
    </row>
    <row r="729" spans="3:4">
      <c r="C729" s="128"/>
      <c r="D729" s="131"/>
    </row>
    <row r="730" spans="3:4">
      <c r="C730" s="128"/>
      <c r="D730" s="131"/>
    </row>
    <row r="731" spans="3:4">
      <c r="C731" s="128"/>
      <c r="D731" s="131"/>
    </row>
    <row r="732" spans="3:4">
      <c r="C732" s="128"/>
      <c r="D732" s="131"/>
    </row>
    <row r="733" spans="3:4">
      <c r="C733" s="128"/>
      <c r="D733" s="131"/>
    </row>
    <row r="734" spans="3:4">
      <c r="C734" s="128"/>
      <c r="D734" s="131"/>
    </row>
    <row r="735" spans="3:4">
      <c r="C735" s="128"/>
      <c r="D735" s="131"/>
    </row>
    <row r="736" spans="3:4">
      <c r="C736" s="128"/>
      <c r="D736" s="131"/>
    </row>
    <row r="737" spans="3:4">
      <c r="C737" s="128"/>
      <c r="D737" s="131"/>
    </row>
    <row r="738" spans="3:4">
      <c r="C738" s="128"/>
      <c r="D738" s="131"/>
    </row>
    <row r="739" spans="3:4">
      <c r="C739" s="128"/>
      <c r="D739" s="131"/>
    </row>
    <row r="740" spans="3:4">
      <c r="C740" s="128"/>
      <c r="D740" s="131"/>
    </row>
    <row r="741" spans="3:4">
      <c r="C741" s="128"/>
      <c r="D741" s="131"/>
    </row>
    <row r="742" spans="3:4">
      <c r="C742" s="128"/>
      <c r="D742" s="131"/>
    </row>
    <row r="743" spans="3:4">
      <c r="C743" s="128"/>
      <c r="D743" s="131"/>
    </row>
    <row r="744" spans="3:4">
      <c r="C744" s="128"/>
      <c r="D744" s="131"/>
    </row>
    <row r="745" spans="3:4">
      <c r="C745" s="128"/>
      <c r="D745" s="131"/>
    </row>
    <row r="746" spans="3:4">
      <c r="C746" s="128"/>
      <c r="D746" s="131"/>
    </row>
    <row r="747" spans="3:4">
      <c r="C747" s="128"/>
      <c r="D747" s="131"/>
    </row>
    <row r="748" spans="3:4">
      <c r="C748" s="128"/>
      <c r="D748" s="131"/>
    </row>
    <row r="749" spans="3:4">
      <c r="C749" s="128"/>
      <c r="D749" s="131"/>
    </row>
    <row r="750" spans="3:4">
      <c r="C750" s="128"/>
      <c r="D750" s="131"/>
    </row>
    <row r="751" spans="3:4">
      <c r="C751" s="128"/>
      <c r="D751" s="131"/>
    </row>
    <row r="752" spans="3:4">
      <c r="C752" s="128"/>
      <c r="D752" s="131"/>
    </row>
    <row r="753" spans="3:4">
      <c r="C753" s="128"/>
      <c r="D753" s="131"/>
    </row>
    <row r="754" spans="3:4">
      <c r="C754" s="128"/>
      <c r="D754" s="131"/>
    </row>
    <row r="755" spans="3:4">
      <c r="C755" s="128"/>
      <c r="D755" s="131"/>
    </row>
    <row r="756" spans="3:4">
      <c r="C756" s="128"/>
      <c r="D756" s="131"/>
    </row>
    <row r="757" spans="3:4">
      <c r="C757" s="128"/>
      <c r="D757" s="131"/>
    </row>
    <row r="758" spans="3:4">
      <c r="C758" s="128"/>
      <c r="D758" s="131"/>
    </row>
    <row r="759" spans="3:4">
      <c r="C759" s="128"/>
      <c r="D759" s="131"/>
    </row>
    <row r="760" spans="3:4">
      <c r="C760" s="128"/>
      <c r="D760" s="131"/>
    </row>
    <row r="761" spans="3:4">
      <c r="C761" s="128"/>
      <c r="D761" s="131"/>
    </row>
    <row r="762" spans="3:4">
      <c r="C762" s="128"/>
      <c r="D762" s="131"/>
    </row>
    <row r="763" spans="3:4">
      <c r="C763" s="128"/>
      <c r="D763" s="131"/>
    </row>
    <row r="764" spans="3:4">
      <c r="C764" s="128"/>
      <c r="D764" s="131"/>
    </row>
    <row r="765" spans="3:4">
      <c r="C765" s="128"/>
      <c r="D765" s="131"/>
    </row>
    <row r="766" spans="3:4">
      <c r="C766" s="128"/>
      <c r="D766" s="131"/>
    </row>
    <row r="767" spans="3:4">
      <c r="C767" s="128"/>
      <c r="D767" s="131"/>
    </row>
    <row r="768" spans="3:4">
      <c r="C768" s="128"/>
      <c r="D768" s="131"/>
    </row>
    <row r="769" spans="3:4">
      <c r="C769" s="128"/>
      <c r="D769" s="131"/>
    </row>
    <row r="770" spans="3:4">
      <c r="C770" s="128"/>
      <c r="D770" s="131"/>
    </row>
    <row r="771" spans="3:4">
      <c r="C771" s="128"/>
      <c r="D771" s="131"/>
    </row>
    <row r="772" spans="3:4">
      <c r="C772" s="128"/>
      <c r="D772" s="131"/>
    </row>
    <row r="773" spans="3:4">
      <c r="C773" s="128"/>
      <c r="D773" s="131"/>
    </row>
    <row r="774" spans="3:4">
      <c r="C774" s="128"/>
      <c r="D774" s="131"/>
    </row>
    <row r="775" spans="3:4">
      <c r="C775" s="128"/>
      <c r="D775" s="131"/>
    </row>
    <row r="776" spans="3:4">
      <c r="C776" s="128"/>
      <c r="D776" s="131"/>
    </row>
    <row r="777" spans="3:4">
      <c r="C777" s="128"/>
      <c r="D777" s="131"/>
    </row>
    <row r="778" spans="3:4">
      <c r="C778" s="128"/>
      <c r="D778" s="131"/>
    </row>
    <row r="779" spans="3:4">
      <c r="C779" s="128"/>
      <c r="D779" s="131"/>
    </row>
    <row r="780" spans="3:4">
      <c r="C780" s="128"/>
      <c r="D780" s="131"/>
    </row>
    <row r="781" spans="3:4">
      <c r="C781" s="128"/>
      <c r="D781" s="131"/>
    </row>
    <row r="782" spans="3:4">
      <c r="C782" s="128"/>
      <c r="D782" s="131"/>
    </row>
    <row r="783" spans="3:4">
      <c r="C783" s="128"/>
      <c r="D783" s="131"/>
    </row>
    <row r="784" spans="3:4">
      <c r="C784" s="128"/>
      <c r="D784" s="131"/>
    </row>
    <row r="785" spans="3:4">
      <c r="C785" s="128"/>
      <c r="D785" s="131"/>
    </row>
    <row r="786" spans="3:4">
      <c r="C786" s="128"/>
      <c r="D786" s="131"/>
    </row>
    <row r="787" spans="3:4">
      <c r="C787" s="128"/>
      <c r="D787" s="131"/>
    </row>
    <row r="788" spans="3:4">
      <c r="C788" s="128"/>
      <c r="D788" s="131"/>
    </row>
    <row r="789" spans="3:4">
      <c r="C789" s="128"/>
      <c r="D789" s="131"/>
    </row>
    <row r="790" spans="3:4">
      <c r="C790" s="128"/>
      <c r="D790" s="131"/>
    </row>
    <row r="791" spans="3:4">
      <c r="C791" s="128"/>
      <c r="D791" s="131"/>
    </row>
    <row r="792" spans="3:4">
      <c r="C792" s="128"/>
      <c r="D792" s="131"/>
    </row>
    <row r="793" spans="3:4">
      <c r="C793" s="128"/>
      <c r="D793" s="131"/>
    </row>
    <row r="794" spans="3:4">
      <c r="C794" s="128"/>
      <c r="D794" s="131"/>
    </row>
    <row r="795" spans="3:4">
      <c r="C795" s="128"/>
      <c r="D795" s="131"/>
    </row>
    <row r="796" spans="3:4">
      <c r="C796" s="128"/>
      <c r="D796" s="131"/>
    </row>
    <row r="797" spans="3:4">
      <c r="C797" s="128"/>
      <c r="D797" s="131"/>
    </row>
    <row r="798" spans="3:4">
      <c r="C798" s="128"/>
      <c r="D798" s="131"/>
    </row>
    <row r="799" spans="3:4">
      <c r="C799" s="128"/>
      <c r="D799" s="131"/>
    </row>
    <row r="800" spans="3:4">
      <c r="C800" s="128"/>
      <c r="D800" s="131"/>
    </row>
    <row r="801" spans="3:4">
      <c r="C801" s="128"/>
      <c r="D801" s="131"/>
    </row>
    <row r="802" spans="3:4">
      <c r="C802" s="128"/>
      <c r="D802" s="131"/>
    </row>
    <row r="803" spans="3:4">
      <c r="C803" s="128"/>
      <c r="D803" s="131"/>
    </row>
    <row r="804" spans="3:4">
      <c r="C804" s="128"/>
      <c r="D804" s="131"/>
    </row>
    <row r="805" spans="3:4">
      <c r="C805" s="128"/>
      <c r="D805" s="131"/>
    </row>
    <row r="806" spans="3:4">
      <c r="C806" s="128"/>
      <c r="D806" s="131"/>
    </row>
    <row r="807" spans="3:4">
      <c r="C807" s="128"/>
      <c r="D807" s="131"/>
    </row>
    <row r="808" spans="3:4">
      <c r="C808" s="128"/>
      <c r="D808" s="131"/>
    </row>
    <row r="809" spans="3:4">
      <c r="C809" s="128"/>
      <c r="D809" s="131"/>
    </row>
    <row r="810" spans="3:4">
      <c r="C810" s="128"/>
      <c r="D810" s="131"/>
    </row>
    <row r="811" spans="3:4">
      <c r="C811" s="128"/>
      <c r="D811" s="131"/>
    </row>
    <row r="812" spans="3:4">
      <c r="C812" s="128"/>
      <c r="D812" s="131"/>
    </row>
    <row r="813" spans="3:4">
      <c r="C813" s="128"/>
      <c r="D813" s="131"/>
    </row>
    <row r="814" spans="3:4">
      <c r="C814" s="128"/>
      <c r="D814" s="131"/>
    </row>
    <row r="815" spans="3:4">
      <c r="C815" s="128"/>
      <c r="D815" s="131"/>
    </row>
    <row r="816" spans="3:4">
      <c r="C816" s="128"/>
      <c r="D816" s="131"/>
    </row>
    <row r="817" spans="3:4">
      <c r="C817" s="128"/>
      <c r="D817" s="131"/>
    </row>
    <row r="818" spans="3:4">
      <c r="C818" s="128"/>
      <c r="D818" s="131"/>
    </row>
    <row r="819" spans="3:4">
      <c r="C819" s="128"/>
      <c r="D819" s="131"/>
    </row>
    <row r="820" spans="3:4">
      <c r="C820" s="128"/>
      <c r="D820" s="131"/>
    </row>
    <row r="821" spans="3:4">
      <c r="C821" s="128"/>
      <c r="D821" s="131"/>
    </row>
    <row r="822" spans="3:4">
      <c r="C822" s="128"/>
      <c r="D822" s="131"/>
    </row>
    <row r="823" spans="3:4">
      <c r="C823" s="128"/>
      <c r="D823" s="131"/>
    </row>
    <row r="824" spans="3:4">
      <c r="C824" s="128"/>
      <c r="D824" s="131"/>
    </row>
    <row r="825" spans="3:4">
      <c r="C825" s="128"/>
      <c r="D825" s="131"/>
    </row>
    <row r="826" spans="3:4">
      <c r="C826" s="128"/>
      <c r="D826" s="131"/>
    </row>
    <row r="827" spans="3:4">
      <c r="C827" s="128"/>
      <c r="D827" s="131"/>
    </row>
    <row r="828" spans="3:4">
      <c r="C828" s="128"/>
      <c r="D828" s="131"/>
    </row>
    <row r="829" spans="3:4">
      <c r="C829" s="128"/>
      <c r="D829" s="131"/>
    </row>
    <row r="830" spans="3:4">
      <c r="C830" s="128"/>
      <c r="D830" s="131"/>
    </row>
    <row r="831" spans="3:4">
      <c r="C831" s="128"/>
      <c r="D831" s="131"/>
    </row>
    <row r="832" spans="3:4">
      <c r="C832" s="128"/>
      <c r="D832" s="131"/>
    </row>
    <row r="833" spans="3:4">
      <c r="C833" s="128"/>
      <c r="D833" s="131"/>
    </row>
    <row r="834" spans="3:4">
      <c r="C834" s="128"/>
      <c r="D834" s="131"/>
    </row>
    <row r="835" spans="3:4">
      <c r="C835" s="128"/>
      <c r="D835" s="131"/>
    </row>
    <row r="836" spans="3:4">
      <c r="C836" s="128"/>
      <c r="D836" s="131"/>
    </row>
    <row r="837" spans="3:4">
      <c r="C837" s="128"/>
      <c r="D837" s="131"/>
    </row>
    <row r="838" spans="3:4">
      <c r="C838" s="128"/>
      <c r="D838" s="131"/>
    </row>
    <row r="839" spans="3:4">
      <c r="C839" s="128"/>
      <c r="D839" s="131"/>
    </row>
    <row r="840" spans="3:4">
      <c r="C840" s="128"/>
      <c r="D840" s="131"/>
    </row>
    <row r="841" spans="3:4">
      <c r="C841" s="128"/>
      <c r="D841" s="131"/>
    </row>
    <row r="842" spans="3:4">
      <c r="C842" s="128"/>
      <c r="D842" s="131"/>
    </row>
    <row r="843" spans="3:4">
      <c r="C843" s="128"/>
      <c r="D843" s="131"/>
    </row>
    <row r="844" spans="3:4">
      <c r="C844" s="128"/>
      <c r="D844" s="131"/>
    </row>
    <row r="845" spans="3:4">
      <c r="C845" s="128"/>
      <c r="D845" s="131"/>
    </row>
    <row r="846" spans="3:4">
      <c r="C846" s="128"/>
      <c r="D846" s="131"/>
    </row>
    <row r="847" spans="3:4">
      <c r="C847" s="128"/>
      <c r="D847" s="131"/>
    </row>
    <row r="848" spans="3:4">
      <c r="C848" s="128"/>
      <c r="D848" s="131"/>
    </row>
    <row r="849" spans="3:4">
      <c r="C849" s="128"/>
      <c r="D849" s="131"/>
    </row>
    <row r="850" spans="3:4">
      <c r="C850" s="128"/>
      <c r="D850" s="131"/>
    </row>
    <row r="851" spans="3:4">
      <c r="C851" s="128"/>
      <c r="D851" s="131"/>
    </row>
    <row r="852" spans="3:4">
      <c r="C852" s="128"/>
      <c r="D852" s="131"/>
    </row>
    <row r="853" spans="3:4">
      <c r="C853" s="128"/>
      <c r="D853" s="131"/>
    </row>
    <row r="854" spans="3:4">
      <c r="C854" s="128"/>
      <c r="D854" s="131"/>
    </row>
    <row r="855" spans="3:4">
      <c r="C855" s="128"/>
      <c r="D855" s="131"/>
    </row>
    <row r="856" spans="3:4">
      <c r="C856" s="128"/>
      <c r="D856" s="131"/>
    </row>
    <row r="857" spans="3:4">
      <c r="C857" s="128"/>
      <c r="D857" s="131"/>
    </row>
    <row r="858" spans="3:4">
      <c r="C858" s="128"/>
      <c r="D858" s="131"/>
    </row>
    <row r="859" spans="3:4">
      <c r="C859" s="128"/>
      <c r="D859" s="131"/>
    </row>
    <row r="860" spans="3:4">
      <c r="C860" s="128"/>
      <c r="D860" s="131"/>
    </row>
    <row r="861" spans="3:4">
      <c r="C861" s="128"/>
      <c r="D861" s="131"/>
    </row>
    <row r="862" spans="3:4">
      <c r="C862" s="128"/>
      <c r="D862" s="131"/>
    </row>
    <row r="863" spans="3:4">
      <c r="C863" s="128"/>
      <c r="D863" s="131"/>
    </row>
    <row r="864" spans="3:4">
      <c r="C864" s="128"/>
      <c r="D864" s="131"/>
    </row>
    <row r="865" spans="3:4">
      <c r="C865" s="128"/>
      <c r="D865" s="131"/>
    </row>
    <row r="866" spans="3:4">
      <c r="C866" s="128"/>
      <c r="D866" s="131"/>
    </row>
    <row r="867" spans="3:4">
      <c r="C867" s="128"/>
      <c r="D867" s="131"/>
    </row>
    <row r="868" spans="3:4">
      <c r="C868" s="128"/>
      <c r="D868" s="131"/>
    </row>
    <row r="869" spans="3:4">
      <c r="C869" s="128"/>
      <c r="D869" s="131"/>
    </row>
    <row r="870" spans="3:4">
      <c r="C870" s="128"/>
      <c r="D870" s="131"/>
    </row>
    <row r="871" spans="3:4">
      <c r="C871" s="128"/>
      <c r="D871" s="131"/>
    </row>
    <row r="872" spans="3:4">
      <c r="C872" s="128"/>
      <c r="D872" s="131"/>
    </row>
    <row r="873" spans="3:4">
      <c r="C873" s="128"/>
      <c r="D873" s="131"/>
    </row>
    <row r="874" spans="3:4">
      <c r="C874" s="128"/>
      <c r="D874" s="131"/>
    </row>
    <row r="875" spans="3:4">
      <c r="C875" s="128"/>
      <c r="D875" s="131"/>
    </row>
    <row r="876" spans="3:4">
      <c r="C876" s="128"/>
      <c r="D876" s="131"/>
    </row>
    <row r="877" spans="3:4">
      <c r="C877" s="128"/>
      <c r="D877" s="131"/>
    </row>
    <row r="878" spans="3:4">
      <c r="C878" s="128"/>
      <c r="D878" s="131"/>
    </row>
    <row r="879" spans="3:4">
      <c r="C879" s="128"/>
      <c r="D879" s="131"/>
    </row>
    <row r="880" spans="3:4">
      <c r="C880" s="128"/>
      <c r="D880" s="131"/>
    </row>
    <row r="881" spans="3:4">
      <c r="C881" s="128"/>
      <c r="D881" s="131"/>
    </row>
    <row r="882" spans="3:4">
      <c r="C882" s="128"/>
      <c r="D882" s="131"/>
    </row>
    <row r="883" spans="3:4">
      <c r="C883" s="128"/>
      <c r="D883" s="131"/>
    </row>
    <row r="884" spans="3:4">
      <c r="C884" s="128"/>
      <c r="D884" s="131"/>
    </row>
    <row r="885" spans="3:4">
      <c r="C885" s="128"/>
      <c r="D885" s="131"/>
    </row>
    <row r="886" spans="3:4">
      <c r="C886" s="128"/>
      <c r="D886" s="131"/>
    </row>
    <row r="887" spans="3:4">
      <c r="C887" s="128"/>
      <c r="D887" s="131"/>
    </row>
    <row r="888" spans="3:4">
      <c r="C888" s="128"/>
      <c r="D888" s="131"/>
    </row>
    <row r="889" spans="3:4">
      <c r="C889" s="128"/>
      <c r="D889" s="131"/>
    </row>
    <row r="890" spans="3:4">
      <c r="C890" s="128"/>
      <c r="D890" s="131"/>
    </row>
    <row r="891" spans="3:4">
      <c r="C891" s="128"/>
      <c r="D891" s="131"/>
    </row>
    <row r="892" spans="3:4">
      <c r="C892" s="128"/>
      <c r="D892" s="131"/>
    </row>
    <row r="893" spans="3:4">
      <c r="C893" s="128"/>
      <c r="D893" s="131"/>
    </row>
    <row r="894" spans="3:4">
      <c r="C894" s="128"/>
      <c r="D894" s="131"/>
    </row>
    <row r="895" spans="3:4">
      <c r="C895" s="128"/>
      <c r="D895" s="131"/>
    </row>
    <row r="896" spans="3:4">
      <c r="C896" s="128"/>
      <c r="D896" s="131"/>
    </row>
    <row r="897" spans="3:4">
      <c r="C897" s="128"/>
      <c r="D897" s="131"/>
    </row>
    <row r="898" spans="3:4">
      <c r="C898" s="128"/>
      <c r="D898" s="131"/>
    </row>
    <row r="899" spans="3:4">
      <c r="C899" s="128"/>
      <c r="D899" s="131"/>
    </row>
    <row r="900" spans="3:4">
      <c r="C900" s="128"/>
      <c r="D900" s="131"/>
    </row>
    <row r="901" spans="3:4">
      <c r="C901" s="128"/>
      <c r="D901" s="131"/>
    </row>
    <row r="902" spans="3:4">
      <c r="C902" s="128"/>
      <c r="D902" s="131"/>
    </row>
    <row r="903" spans="3:4">
      <c r="C903" s="128"/>
      <c r="D903" s="131"/>
    </row>
    <row r="904" spans="3:4">
      <c r="C904" s="128"/>
      <c r="D904" s="131"/>
    </row>
    <row r="905" spans="3:4">
      <c r="C905" s="128"/>
      <c r="D905" s="131"/>
    </row>
    <row r="906" spans="3:4">
      <c r="C906" s="128"/>
      <c r="D906" s="131"/>
    </row>
    <row r="907" spans="3:4">
      <c r="C907" s="128"/>
      <c r="D907" s="131"/>
    </row>
    <row r="908" spans="3:4">
      <c r="C908" s="128"/>
      <c r="D908" s="131"/>
    </row>
    <row r="909" spans="3:4">
      <c r="C909" s="128"/>
      <c r="D909" s="131"/>
    </row>
    <row r="910" spans="3:4">
      <c r="C910" s="128"/>
      <c r="D910" s="131"/>
    </row>
    <row r="911" spans="3:4">
      <c r="C911" s="128"/>
      <c r="D911" s="131"/>
    </row>
    <row r="912" spans="3:4">
      <c r="C912" s="128"/>
      <c r="D912" s="131"/>
    </row>
    <row r="913" spans="3:4">
      <c r="C913" s="128"/>
      <c r="D913" s="131"/>
    </row>
    <row r="914" spans="3:4">
      <c r="C914" s="128"/>
      <c r="D914" s="131"/>
    </row>
    <row r="915" spans="3:4">
      <c r="C915" s="128"/>
      <c r="D915" s="131"/>
    </row>
    <row r="916" spans="3:4">
      <c r="C916" s="128"/>
      <c r="D916" s="131"/>
    </row>
    <row r="917" spans="3:4">
      <c r="C917" s="128"/>
      <c r="D917" s="131"/>
    </row>
    <row r="918" spans="3:4">
      <c r="C918" s="128"/>
      <c r="D918" s="131"/>
    </row>
    <row r="919" spans="3:4">
      <c r="C919" s="128"/>
      <c r="D919" s="131"/>
    </row>
    <row r="920" spans="3:4">
      <c r="C920" s="128"/>
      <c r="D920" s="131"/>
    </row>
    <row r="921" spans="3:4">
      <c r="C921" s="128"/>
      <c r="D921" s="131"/>
    </row>
    <row r="922" spans="3:4">
      <c r="C922" s="128"/>
      <c r="D922" s="131"/>
    </row>
    <row r="923" spans="3:4">
      <c r="C923" s="128"/>
      <c r="D923" s="131"/>
    </row>
    <row r="924" spans="3:4">
      <c r="C924" s="128"/>
      <c r="D924" s="131"/>
    </row>
    <row r="925" spans="3:4">
      <c r="C925" s="128"/>
      <c r="D925" s="131"/>
    </row>
    <row r="926" spans="3:4">
      <c r="C926" s="128"/>
      <c r="D926" s="131"/>
    </row>
    <row r="927" spans="3:4">
      <c r="C927" s="128"/>
      <c r="D927" s="131"/>
    </row>
    <row r="928" spans="3:4">
      <c r="C928" s="128"/>
      <c r="D928" s="131"/>
    </row>
    <row r="929" spans="3:4">
      <c r="C929" s="128"/>
      <c r="D929" s="131"/>
    </row>
    <row r="930" spans="3:4">
      <c r="C930" s="128"/>
      <c r="D930" s="131"/>
    </row>
    <row r="931" spans="3:4">
      <c r="C931" s="128"/>
      <c r="D931" s="131"/>
    </row>
    <row r="932" spans="3:4">
      <c r="C932" s="128"/>
      <c r="D932" s="131"/>
    </row>
    <row r="933" spans="3:4">
      <c r="C933" s="128"/>
      <c r="D933" s="131"/>
    </row>
    <row r="934" spans="3:4">
      <c r="C934" s="128"/>
      <c r="D934" s="131"/>
    </row>
    <row r="935" spans="3:4">
      <c r="C935" s="128"/>
      <c r="D935" s="131"/>
    </row>
    <row r="936" spans="3:4">
      <c r="C936" s="128"/>
      <c r="D936" s="131"/>
    </row>
    <row r="937" spans="3:4">
      <c r="C937" s="128"/>
      <c r="D937" s="131"/>
    </row>
    <row r="938" spans="3:4">
      <c r="C938" s="128"/>
      <c r="D938" s="131"/>
    </row>
    <row r="939" spans="3:4">
      <c r="C939" s="128"/>
      <c r="D939" s="131"/>
    </row>
    <row r="940" spans="3:4">
      <c r="C940" s="128"/>
      <c r="D940" s="131"/>
    </row>
    <row r="941" spans="3:4">
      <c r="C941" s="128"/>
      <c r="D941" s="131"/>
    </row>
    <row r="942" spans="3:4">
      <c r="C942" s="128"/>
      <c r="D942" s="131"/>
    </row>
    <row r="943" spans="3:4">
      <c r="C943" s="128"/>
      <c r="D943" s="131"/>
    </row>
    <row r="944" spans="3:4">
      <c r="C944" s="128"/>
      <c r="D944" s="131"/>
    </row>
    <row r="945" spans="3:4">
      <c r="C945" s="128"/>
      <c r="D945" s="131"/>
    </row>
    <row r="946" spans="3:4">
      <c r="C946" s="128"/>
      <c r="D946" s="131"/>
    </row>
    <row r="947" spans="3:4">
      <c r="C947" s="128"/>
      <c r="D947" s="131"/>
    </row>
    <row r="948" spans="3:4">
      <c r="C948" s="128"/>
      <c r="D948" s="131"/>
    </row>
    <row r="949" spans="3:4">
      <c r="C949" s="128"/>
      <c r="D949" s="131"/>
    </row>
    <row r="950" spans="3:4">
      <c r="C950" s="128"/>
      <c r="D950" s="131"/>
    </row>
    <row r="951" spans="3:4">
      <c r="C951" s="128"/>
      <c r="D951" s="131"/>
    </row>
    <row r="952" spans="3:4">
      <c r="C952" s="128"/>
      <c r="D952" s="131"/>
    </row>
    <row r="953" spans="3:4">
      <c r="C953" s="128"/>
      <c r="D953" s="131"/>
    </row>
    <row r="954" spans="3:4">
      <c r="C954" s="128"/>
      <c r="D954" s="131"/>
    </row>
    <row r="955" spans="3:4">
      <c r="C955" s="128"/>
      <c r="D955" s="131"/>
    </row>
    <row r="956" spans="3:4">
      <c r="C956" s="128"/>
      <c r="D956" s="131"/>
    </row>
    <row r="957" spans="3:4">
      <c r="C957" s="128"/>
      <c r="D957" s="131"/>
    </row>
    <row r="958" spans="3:4">
      <c r="C958" s="128"/>
      <c r="D958" s="131"/>
    </row>
    <row r="959" spans="3:4">
      <c r="C959" s="128"/>
      <c r="D959" s="131"/>
    </row>
    <row r="960" spans="3:4">
      <c r="C960" s="128"/>
      <c r="D960" s="131"/>
    </row>
    <row r="961" spans="3:4">
      <c r="C961" s="128"/>
      <c r="D961" s="131"/>
    </row>
    <row r="962" spans="3:4">
      <c r="C962" s="128"/>
      <c r="D962" s="131"/>
    </row>
    <row r="963" spans="3:4">
      <c r="C963" s="128"/>
      <c r="D963" s="131"/>
    </row>
    <row r="964" spans="3:4">
      <c r="C964" s="128"/>
      <c r="D964" s="131"/>
    </row>
    <row r="965" spans="3:4">
      <c r="C965" s="128"/>
      <c r="D965" s="131"/>
    </row>
    <row r="966" spans="3:4">
      <c r="C966" s="128"/>
      <c r="D966" s="131"/>
    </row>
    <row r="967" spans="3:4">
      <c r="C967" s="128"/>
      <c r="D967" s="131"/>
    </row>
    <row r="968" spans="3:4">
      <c r="C968" s="128"/>
      <c r="D968" s="131"/>
    </row>
    <row r="969" spans="3:4">
      <c r="C969" s="128"/>
      <c r="D969" s="131"/>
    </row>
    <row r="970" spans="3:4">
      <c r="C970" s="128"/>
      <c r="D970" s="131"/>
    </row>
    <row r="971" spans="3:4">
      <c r="C971" s="128"/>
      <c r="D971" s="131"/>
    </row>
    <row r="972" spans="3:4">
      <c r="C972" s="128"/>
      <c r="D972" s="131"/>
    </row>
    <row r="973" spans="3:4">
      <c r="C973" s="128"/>
      <c r="D973" s="131"/>
    </row>
    <row r="974" spans="3:4">
      <c r="C974" s="128"/>
      <c r="D974" s="131"/>
    </row>
    <row r="975" spans="3:4">
      <c r="C975" s="128"/>
      <c r="D975" s="131"/>
    </row>
    <row r="976" spans="3:4">
      <c r="C976" s="128"/>
      <c r="D976" s="131"/>
    </row>
    <row r="977" spans="3:4">
      <c r="C977" s="128"/>
      <c r="D977" s="131"/>
    </row>
    <row r="978" spans="3:4">
      <c r="C978" s="128"/>
      <c r="D978" s="131"/>
    </row>
    <row r="979" spans="3:4">
      <c r="C979" s="128"/>
      <c r="D979" s="131"/>
    </row>
    <row r="980" spans="3:4">
      <c r="C980" s="128"/>
      <c r="D980" s="131"/>
    </row>
    <row r="981" spans="3:4">
      <c r="C981" s="128"/>
      <c r="D981" s="131"/>
    </row>
    <row r="982" spans="3:4">
      <c r="C982" s="128"/>
      <c r="D982" s="131"/>
    </row>
    <row r="983" spans="3:4">
      <c r="C983" s="128"/>
      <c r="D983" s="131"/>
    </row>
    <row r="984" spans="3:4">
      <c r="C984" s="128"/>
      <c r="D984" s="131"/>
    </row>
    <row r="985" spans="3:4">
      <c r="C985" s="128"/>
      <c r="D985" s="131"/>
    </row>
    <row r="986" spans="3:4">
      <c r="C986" s="128"/>
      <c r="D986" s="131"/>
    </row>
    <row r="987" spans="3:4">
      <c r="C987" s="128"/>
      <c r="D987" s="131"/>
    </row>
    <row r="988" spans="3:4">
      <c r="C988" s="128"/>
      <c r="D988" s="131"/>
    </row>
    <row r="989" spans="3:4">
      <c r="C989" s="128"/>
      <c r="D989" s="131"/>
    </row>
    <row r="990" spans="3:4">
      <c r="C990" s="128"/>
      <c r="D990" s="131"/>
    </row>
    <row r="991" spans="3:4">
      <c r="C991" s="128"/>
      <c r="D991" s="131"/>
    </row>
    <row r="992" spans="3:4">
      <c r="C992" s="128"/>
      <c r="D992" s="131"/>
    </row>
    <row r="993" spans="3:4">
      <c r="C993" s="128"/>
      <c r="D993" s="131"/>
    </row>
    <row r="994" spans="3:4">
      <c r="C994" s="128"/>
      <c r="D994" s="131"/>
    </row>
    <row r="995" spans="3:4">
      <c r="C995" s="128"/>
      <c r="D995" s="131"/>
    </row>
    <row r="996" spans="3:4">
      <c r="C996" s="128"/>
      <c r="D996" s="131"/>
    </row>
    <row r="997" spans="3:4">
      <c r="C997" s="128"/>
      <c r="D997" s="131"/>
    </row>
    <row r="998" spans="3:4">
      <c r="C998" s="128"/>
      <c r="D998" s="131"/>
    </row>
    <row r="999" spans="3:4">
      <c r="C999" s="128"/>
      <c r="D999" s="131"/>
    </row>
    <row r="1000" spans="3:4">
      <c r="C1000" s="128"/>
      <c r="D1000" s="131"/>
    </row>
    <row r="1001" spans="3:4">
      <c r="C1001" s="128"/>
      <c r="D1001" s="131"/>
    </row>
    <row r="1002" spans="3:4">
      <c r="C1002" s="128"/>
      <c r="D1002" s="131"/>
    </row>
    <row r="1003" spans="3:4">
      <c r="C1003" s="128"/>
      <c r="D1003" s="131"/>
    </row>
    <row r="1004" spans="3:4">
      <c r="C1004" s="128"/>
      <c r="D1004" s="131"/>
    </row>
    <row r="1005" spans="3:4">
      <c r="C1005" s="128"/>
      <c r="D1005" s="131"/>
    </row>
    <row r="1006" spans="3:4">
      <c r="C1006" s="128"/>
      <c r="D1006" s="131"/>
    </row>
    <row r="1007" spans="3:4">
      <c r="C1007" s="128"/>
      <c r="D1007" s="131"/>
    </row>
    <row r="1008" spans="3:4">
      <c r="C1008" s="128"/>
      <c r="D1008" s="131"/>
    </row>
    <row r="1009" spans="3:4">
      <c r="C1009" s="128"/>
      <c r="D1009" s="131"/>
    </row>
    <row r="1010" spans="3:4">
      <c r="C1010" s="128"/>
      <c r="D1010" s="131"/>
    </row>
    <row r="1011" spans="3:4">
      <c r="C1011" s="128"/>
      <c r="D1011" s="131"/>
    </row>
    <row r="1012" spans="3:4">
      <c r="C1012" s="128"/>
      <c r="D1012" s="131"/>
    </row>
    <row r="1013" spans="3:4">
      <c r="C1013" s="128"/>
      <c r="D1013" s="131"/>
    </row>
    <row r="1014" spans="3:4">
      <c r="C1014" s="128"/>
      <c r="D1014" s="131"/>
    </row>
    <row r="1015" spans="3:4">
      <c r="C1015" s="128"/>
      <c r="D1015" s="131"/>
    </row>
  </sheetData>
  <sheetProtection selectLockedCells="1" selectUnlockedCells="1"/>
  <mergeCells count="2">
    <mergeCell ref="B2:D2"/>
    <mergeCell ref="B15:D15"/>
  </mergeCells>
  <printOptions horizontalCentered="1"/>
  <pageMargins left="0.74791666666666667" right="0.55138888888888893" top="0.39374999999999999" bottom="0.39374999999999999" header="0.51181102362204722" footer="0.51181102362204722"/>
  <pageSetup paperSize="9" scale="70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31</vt:i4>
      </vt:variant>
    </vt:vector>
  </HeadingPairs>
  <TitlesOfParts>
    <vt:vector size="39" baseType="lpstr">
      <vt:lpstr>przebudowa DW</vt:lpstr>
      <vt:lpstr>ścieżka przy DW - niekwal.</vt:lpstr>
      <vt:lpstr>ścieżka przy DW - kwal.</vt:lpstr>
      <vt:lpstr>ścieżka przy DG - niekwal.</vt:lpstr>
      <vt:lpstr>ścieżka przy DG - kwal.</vt:lpstr>
      <vt:lpstr>ścieżka przy DK - niekwal.</vt:lpstr>
      <vt:lpstr>ścieżka przy DK - kwal.</vt:lpstr>
      <vt:lpstr>Razem</vt:lpstr>
      <vt:lpstr>Razem!Excel_BuiltIn_Print_Area</vt:lpstr>
      <vt:lpstr>'ścieżka przy DG - kwal.'!Excel_BuiltIn_Print_Area</vt:lpstr>
      <vt:lpstr>'ścieżka przy DG - niekwal.'!Excel_BuiltIn_Print_Area</vt:lpstr>
      <vt:lpstr>'ścieżka przy DK - kwal.'!Excel_BuiltIn_Print_Area</vt:lpstr>
      <vt:lpstr>'ścieżka przy DK - niekwal.'!Excel_BuiltIn_Print_Area</vt:lpstr>
      <vt:lpstr>'przebudowa DW'!Excel_BuiltIn_Print_Area_1</vt:lpstr>
      <vt:lpstr>'przebudowa DW'!Excel_BuiltIn_Print_Area_1_1</vt:lpstr>
      <vt:lpstr>'przebudowa DW'!Excel_BuiltIn_Print_Area_1_1_1</vt:lpstr>
      <vt:lpstr>'przebudowa DW'!Excel_BuiltIn_Print_Area_1_1_1_1</vt:lpstr>
      <vt:lpstr>'przebudowa DW'!Excel_BuiltIn_Print_Area_1_1_1_1_1</vt:lpstr>
      <vt:lpstr>'przebudowa DW'!Excel_BuiltIn_Print_Area_1_1_1_1_1_1</vt:lpstr>
      <vt:lpstr>'przebudowa DW'!Excel_BuiltIn_Print_Area_1_1_1_1_1_1_1</vt:lpstr>
      <vt:lpstr>'przebudowa DW'!Excel_BuiltIn_Print_Area_1_1_1_1_1_1_1_1</vt:lpstr>
      <vt:lpstr>'przebudowa DW'!Excel_BuiltIn_Print_Area_2_1</vt:lpstr>
      <vt:lpstr>'przebudowa DW'!Excel_BuiltIn_Print_Area_2_1_1</vt:lpstr>
      <vt:lpstr>'przebudowa DW'!Excel_BuiltIn_Print_Area_2_1_1_1</vt:lpstr>
      <vt:lpstr>'przebudowa DW'!Excel_BuiltIn_Print_Area_2_1_1_1_1</vt:lpstr>
      <vt:lpstr>'przebudowa DW'!Excel_BuiltIn_Print_Area_2_1_1_1_1_1</vt:lpstr>
      <vt:lpstr>'przebudowa DW'!Excel_BuiltIn_Print_Area_2_1_1_1_1_1_1_1</vt:lpstr>
      <vt:lpstr>'przebudowa DW'!Excel_BuiltIn_Print_Area_2_1_1_1_1_1_1_1_1</vt:lpstr>
      <vt:lpstr>'przebudowa DW'!Excel_BuiltIn_Print_Area_2_1_1_1_1_1_1_1_1_1</vt:lpstr>
      <vt:lpstr>'przebudowa DW'!Excel_BuiltIn_Print_Area_2_1_1_1_1_1_1_1_1_1_1</vt:lpstr>
      <vt:lpstr>'przebudowa DW'!Excel_BuiltIn_Print_Area_2_1_1_1_1_1_1_1_1_1_1_1</vt:lpstr>
      <vt:lpstr>'przebudowa DW'!Obszar_wydruku</vt:lpstr>
      <vt:lpstr>Razem!Obszar_wydruku</vt:lpstr>
      <vt:lpstr>'ścieżka przy DG - kwal.'!Obszar_wydruku</vt:lpstr>
      <vt:lpstr>'ścieżka przy DG - niekwal.'!Obszar_wydruku</vt:lpstr>
      <vt:lpstr>'ścieżka przy DK - kwal.'!Obszar_wydruku</vt:lpstr>
      <vt:lpstr>'ścieżka przy DK - niekwal.'!Obszar_wydruku</vt:lpstr>
      <vt:lpstr>'ścieżka przy DW - kwal.'!Obszar_wydruku</vt:lpstr>
      <vt:lpstr>'ścieżka przy DW - niekwal.'!Obszar_wydruku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>Marta Kamrowska</dc:creator>
  <cp:lastModifiedBy>Marta Kamrowska</cp:lastModifiedBy>
  <cp:lastPrinted>2026-02-24T07:45:43Z</cp:lastPrinted>
  <dcterms:created xsi:type="dcterms:W3CDTF">2024-12-11T22:57:24Z</dcterms:created>
  <dcterms:modified xsi:type="dcterms:W3CDTF">2026-03-12T11:14:43Z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2023-12-17T00:00:00Z</vt:filetime>
  </property>
  <property fmtid="{D5CDD505-2E9C-101B-9397-08002B2CF9AE}" pid="3" name="Creator">
    <vt:lpwstr>Develop ineo +220</vt:lpwstr>
  </property>
  <property fmtid="{D5CDD505-2E9C-101B-9397-08002B2CF9AE}" pid="4" name="Producer">
    <vt:lpwstr>Develop ineo+ 220</vt:lpwstr>
  </property>
  <property fmtid="{D5CDD505-2E9C-101B-9397-08002B2CF9AE}" pid="5" name="LastSaved">
    <vt:filetime>2023-12-17T00:00:00Z</vt:filetime>
  </property>
</Properties>
</file>